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firstSheet="1" activeTab="3"/>
  </bookViews>
  <sheets>
    <sheet name="использование средств мест.бюдж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мест.бюдж'!#REF!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7" localSheetId="2">'достижение индикаторов'!#REF!</definedName>
  </definedNames>
  <calcPr calcId="125725"/>
</workbook>
</file>

<file path=xl/calcChain.xml><?xml version="1.0" encoding="utf-8"?>
<calcChain xmlns="http://schemas.openxmlformats.org/spreadsheetml/2006/main">
  <c r="E194" i="5"/>
  <c r="E195"/>
  <c r="E196"/>
  <c r="E198"/>
  <c r="E199"/>
  <c r="E200"/>
  <c r="E201"/>
  <c r="E202"/>
  <c r="E203"/>
  <c r="E193"/>
  <c r="D194"/>
  <c r="D195"/>
  <c r="D196"/>
  <c r="D198"/>
  <c r="D199"/>
  <c r="D200"/>
  <c r="D201"/>
  <c r="D202"/>
  <c r="D203"/>
  <c r="D193"/>
  <c r="E138" l="1"/>
  <c r="E237"/>
  <c r="D237"/>
  <c r="D226"/>
  <c r="D204"/>
  <c r="E171"/>
  <c r="E29"/>
  <c r="E30"/>
  <c r="E31"/>
  <c r="E33"/>
  <c r="E34"/>
  <c r="E36"/>
  <c r="E37"/>
  <c r="E38"/>
  <c r="E105"/>
  <c r="E168"/>
  <c r="E166"/>
  <c r="D168"/>
  <c r="D166"/>
  <c r="D29"/>
  <c r="D30"/>
  <c r="D31"/>
  <c r="D33"/>
  <c r="D34"/>
  <c r="D35"/>
  <c r="D36"/>
  <c r="D37"/>
  <c r="D38"/>
  <c r="E72"/>
  <c r="D72"/>
  <c r="I17" i="4"/>
  <c r="H17"/>
  <c r="G17"/>
  <c r="D182" i="5" l="1"/>
  <c r="E122"/>
  <c r="D122"/>
  <c r="D138"/>
  <c r="D127"/>
  <c r="E89"/>
  <c r="D89"/>
  <c r="D23" l="1"/>
  <c r="D171" l="1"/>
  <c r="E124"/>
  <c r="D124"/>
  <c r="E91"/>
  <c r="D91"/>
  <c r="D25" l="1"/>
  <c r="D39"/>
  <c r="E182"/>
  <c r="E126"/>
  <c r="E125"/>
  <c r="E123"/>
  <c r="E121"/>
  <c r="E119"/>
  <c r="E118"/>
  <c r="E117"/>
  <c r="D126"/>
  <c r="D125"/>
  <c r="D123"/>
  <c r="D121"/>
  <c r="D119"/>
  <c r="D118"/>
  <c r="D117"/>
  <c r="E94"/>
  <c r="D94"/>
  <c r="E85"/>
  <c r="E86"/>
  <c r="E88"/>
  <c r="E90"/>
  <c r="E92"/>
  <c r="E93"/>
  <c r="E84"/>
  <c r="D85"/>
  <c r="D86"/>
  <c r="D88"/>
  <c r="D90"/>
  <c r="D92"/>
  <c r="D93"/>
  <c r="D84"/>
  <c r="E127"/>
  <c r="E83" l="1"/>
  <c r="D116"/>
  <c r="E116"/>
  <c r="D83"/>
  <c r="H29" i="4"/>
  <c r="G29"/>
  <c r="E248" i="5"/>
  <c r="D248"/>
  <c r="E226"/>
  <c r="E215"/>
  <c r="D215"/>
  <c r="E204"/>
  <c r="E170"/>
  <c r="D170"/>
  <c r="E169"/>
  <c r="D169"/>
  <c r="E167"/>
  <c r="D167"/>
  <c r="E165"/>
  <c r="D165"/>
  <c r="E163"/>
  <c r="D163"/>
  <c r="E162"/>
  <c r="D162"/>
  <c r="E161"/>
  <c r="D161"/>
  <c r="D105"/>
  <c r="E61"/>
  <c r="D61"/>
  <c r="E50"/>
  <c r="D50"/>
  <c r="E39"/>
  <c r="D24"/>
  <c r="E28" l="1"/>
  <c r="D28"/>
  <c r="E26"/>
  <c r="E35"/>
  <c r="E25"/>
  <c r="E27"/>
  <c r="D22"/>
  <c r="D18"/>
  <c r="D20"/>
  <c r="D27"/>
  <c r="D26"/>
  <c r="E160"/>
  <c r="H22" i="4"/>
  <c r="I22"/>
  <c r="G22"/>
  <c r="E24" i="5" l="1"/>
  <c r="D19"/>
  <c r="I29" i="4"/>
  <c r="H26"/>
  <c r="G26"/>
  <c r="I26"/>
  <c r="I24"/>
  <c r="H24"/>
  <c r="G24"/>
  <c r="E23" i="5" l="1"/>
  <c r="G16" i="4"/>
  <c r="I16"/>
  <c r="H16"/>
  <c r="D160" i="5"/>
  <c r="D17" l="1"/>
  <c r="E22"/>
  <c r="E20" l="1"/>
  <c r="E19" l="1"/>
  <c r="E17" l="1"/>
  <c r="E18"/>
</calcChain>
</file>

<file path=xl/sharedStrings.xml><?xml version="1.0" encoding="utf-8"?>
<sst xmlns="http://schemas.openxmlformats.org/spreadsheetml/2006/main" count="677" uniqueCount="351">
  <si>
    <t>1.</t>
  </si>
  <si>
    <t>1.1.</t>
  </si>
  <si>
    <t>1.2.</t>
  </si>
  <si>
    <t>1.2.1.</t>
  </si>
  <si>
    <t>2.1.1.</t>
  </si>
  <si>
    <t>2.2.1.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</si>
  <si>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</si>
  <si>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</si>
  <si>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</si>
  <si>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</si>
  <si>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</si>
  <si>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</si>
  <si>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</si>
  <si>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</si>
  <si>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1.1.1.</t>
  </si>
  <si>
    <t>1.3.1.</t>
  </si>
  <si>
    <t>1.1.2.</t>
  </si>
  <si>
    <t>1.1.3.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</si>
  <si>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</si>
  <si>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</si>
  <si>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</si>
  <si>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</si>
  <si>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</si>
  <si>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</si>
  <si>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</si>
  <si>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</si>
  <si>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</si>
  <si>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</si>
  <si>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</si>
  <si>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Основное мероприятие «Создание благоприятной для инвестиций административной среды»</t>
  </si>
  <si>
    <t>Информационная и консультационная поддержка субъектов малого и среднего предпринимательства</t>
  </si>
  <si>
    <t>Создание благоприятной для инвестиций административной среды</t>
  </si>
  <si>
    <t>Количество субъектов малого и среднего предпринимательства, получивших государственную и муниципальную поддержку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</si>
  <si>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</si>
  <si>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Темп роста оборота общественного питания к предыдущему году в действующих ценах</t>
  </si>
  <si>
    <t>мин.</t>
  </si>
  <si>
    <t xml:space="preserve">Задача 1. Устойчивое развитие малого и среднего предпринимательства.  </t>
  </si>
  <si>
    <t>Задача 3. Увеличение числа занятого населения в малых и средних предприятиях.</t>
  </si>
  <si>
    <t>Задача 2. Привлечение финансовых ресурсов для модернизации и развития производства</t>
  </si>
  <si>
    <t>Основное мероприятие "Информационная и консультационная поддержка субъектов малого и среднего предпринимательства"</t>
  </si>
  <si>
    <t>1.3.</t>
  </si>
  <si>
    <t>2.</t>
  </si>
  <si>
    <t>3.</t>
  </si>
  <si>
    <t>4.</t>
  </si>
  <si>
    <t>5.</t>
  </si>
  <si>
    <t>Основное мероприятие "Обеспечение деятельности многофункционального центра предоставления государственных и муниципальных услуг в г.Ипатово"</t>
  </si>
  <si>
    <t>Основное мероприятие "Оптимизация предоставления государственных и муниципальных услуг в Ипатовском муниципальном районе Ставропольского края</t>
  </si>
  <si>
    <t>1.4.</t>
  </si>
  <si>
    <t>1.4.1.</t>
  </si>
  <si>
    <t>1.4.2.</t>
  </si>
  <si>
    <t>Основное мероприятие "Глава муниципального образования"</t>
  </si>
  <si>
    <t>1.5.</t>
  </si>
  <si>
    <t>1.5.1.</t>
  </si>
  <si>
    <t>значение целевого индикатора достижения цели Прогаммы, показателя решения задачи подпрограммы (Программы)</t>
  </si>
  <si>
    <t>3.1.1.</t>
  </si>
  <si>
    <t>3.2.1.</t>
  </si>
  <si>
    <t>4.1.1.</t>
  </si>
  <si>
    <t>4.2.1.</t>
  </si>
  <si>
    <t>4.3.1.</t>
  </si>
  <si>
    <t>5.1.1.</t>
  </si>
  <si>
    <t>ответственному исполнителю</t>
  </si>
  <si>
    <t>средства федерального бюджета</t>
  </si>
  <si>
    <t>Индекс оборота розничной торговли</t>
  </si>
  <si>
    <t>средства участников Программы</t>
  </si>
  <si>
    <t>Основное мероприятие "Создание условий доступа субъектов малого и среднего предпринимательства к финансовым ресурсам"</t>
  </si>
  <si>
    <t>Основное мероприятие "Создание благоприятной для инвестиций административной среды"</t>
  </si>
  <si>
    <t>бюджет Ставропольского края (далее- краевой бюджет)</t>
  </si>
  <si>
    <t>1.5.2.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</si>
  <si>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Ставропольском крае", ВСЕГО:</t>
  </si>
  <si>
    <t>Подпрограмма 1 " Развитие малого и среднего предпринимательства на территории Ипатовского городского округа Ставропольского края"</t>
  </si>
  <si>
    <t>Основное мероприятие "Совершенствование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предпринимательства"</t>
  </si>
  <si>
    <t>Подпрограмма 2 "Развитие потребительского рынка в Ипатовском городском округе Ставропольского края"</t>
  </si>
  <si>
    <t>Подпрограмма 3 "Формирование благоприятного инвестиционного климата и положительного имиджа Ипатовского городского округа Ставропольского края"</t>
  </si>
  <si>
    <t>Основное мероприятие "Создание условий для развития потребительского рынка потребительского рынка Ипатовского городского округа, принятие своевременных мер по совершенствованию сферы потребительского рынка"</t>
  </si>
  <si>
    <t>Подпрограмма 4 "Снижение административных барьеров, оптимизация и повышение качества предоставления государственных и муниципальных услуг 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края"</t>
  </si>
  <si>
    <t>Подпрограмма 5 "Обеспечение реализации программы администрации Ипатовского городского округа Ставропольского края и иных мероприятий"</t>
  </si>
  <si>
    <t>1.5.3.</t>
  </si>
  <si>
    <t>Основное мероприятие "Расходы в рамках обеспечения деятельности администрации Ипатовского городского округа Ставропольского края"</t>
  </si>
  <si>
    <t>Основное мероприятие "Расходы, связанные с обеспечением деятельности (оказанием услуг) в части хозяйственно- технического обеспечения"</t>
  </si>
  <si>
    <t>Подпрограмма  «Развитие потребительского рынка в Ипатовском городского округа Ставропольского края»</t>
  </si>
  <si>
    <t>2.1.</t>
  </si>
  <si>
    <t>2.2.</t>
  </si>
  <si>
    <t>Основное мероприятие "Создание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обслуживания"</t>
  </si>
  <si>
    <t>Подпрограмма  "Формирование благоприятного инвестиционного климата и положительного имиджа Ипатовского городского округа Ставропольского края"</t>
  </si>
  <si>
    <t>3.1.</t>
  </si>
  <si>
    <t>3.2.</t>
  </si>
  <si>
    <t>Основное мероприятие "Организация взаимодействия с инвестиционными фондами, банками, специализированными финансовыми учреждениями, организациями и индивидуальными пред-принимателями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округее Ставропольского края"</t>
  </si>
  <si>
    <t>3.3.</t>
  </si>
  <si>
    <t>Основное мероприятие "Организация и проведение мероприятий, способствующих продвижению товаров, работ и услуг  хозяйствующих субъектов Ипатовского городского округа Ставропольского края в целях создания положительного имиджа Ипатовского городского округа"</t>
  </si>
  <si>
    <t>Подпрограмма  "Снижение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 "</t>
  </si>
  <si>
    <t>4.1.</t>
  </si>
  <si>
    <t>4.2.</t>
  </si>
  <si>
    <t>Основное мероприятие "Оптимизация предоставления государственных и муниципальных услуг в Ипатовском городском округе Ставропольского края"</t>
  </si>
  <si>
    <t>4.3.</t>
  </si>
  <si>
    <t>Подпрограмма  "Обеспечение реализации программы администрации Ипатовского городского округа Ставропольского края и иных мероприятий"</t>
  </si>
  <si>
    <t>5.1.</t>
  </si>
  <si>
    <t>5.2.</t>
  </si>
  <si>
    <t>5.3.</t>
  </si>
  <si>
    <t>Основное мероприятие "Расходы, связанные с обеспечением деятельности (оказанием услуг) в области хозяйственно- технического обеспечения"</t>
  </si>
  <si>
    <t>5.4.</t>
  </si>
  <si>
    <t>5.5.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</si>
  <si>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Ставропольского края"</t>
  </si>
  <si>
    <t>Цель 1 Программы- Создание благоприятных условий для развития малого и среднего предпринимательства в Ипатовском округе Ставропольского края</t>
  </si>
  <si>
    <t>Число субъектов малого и среднего предпринимательства в расчете на 10 тыс. человек населения</t>
  </si>
  <si>
    <t>Подпрограмма  «Развитие малого и среднего предпринимательства на территории Ипатовского городского округа Ставропольского края»</t>
  </si>
  <si>
    <t>Задача 1. Устойчивое развитие малого и среднего предпринимательства</t>
  </si>
  <si>
    <t xml:space="preserve">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 </t>
  </si>
  <si>
    <t>Доля обращений граждан по фактам нарушения законодательства Российской Федерации о защите прав потребителей в общем количестве обращений граждан на территории Ипатовского городского округа</t>
  </si>
  <si>
    <t>Подпрограмма  «Развитие потребительского рынка в Ипатовском городском округе Ставропольского края»</t>
  </si>
  <si>
    <t>Задача 2. Создание условий и оказание содействия хозяйствующим субъектам Ипатовского округа в развитии потребительского рынка Ипатовского городского округа Ставропольского края</t>
  </si>
  <si>
    <t xml:space="preserve">Темп прироста оборота розничной торговли на 1 жителя округа к предыдущему году (в действующих ценах) </t>
  </si>
  <si>
    <t>Количество изготовленных информационных материалов, стендов, баннеров по вопросам торгового и бытового обслуживания населения и защиты прав потребителей</t>
  </si>
  <si>
    <t>Количество обращений граждан по фактам нарушения законодательства Российской федерации о защите прав потребителей</t>
  </si>
  <si>
    <t>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</t>
  </si>
  <si>
    <t>Количество информационных материалов, опубликованных участником Программы в средствах массовой информации, в том числе размещенных в сети «Интернет», направленных на повышение уровня потребительской грамотности населения Ипатовского округа Ставропольского края</t>
  </si>
  <si>
    <t>Цель 3 Программы- Формирование благоприятного инвестиционного климата и положительного имиджа Ипатовского городского округа Ставропольского края</t>
  </si>
  <si>
    <t>Объем инвестиций в основной капитал (за исключением бюджетных средств) в расчете на 1 жителя</t>
  </si>
  <si>
    <t>тыс. руб.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</si>
  <si>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</si>
  <si>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Задача 1. Повышение инвестиционной привлекательности Ипатовского городского округа Ставропольского края</t>
  </si>
  <si>
    <t>Индекс физического объема инвестиций в основной капитал округа (без субъектов малого предпринимательства) к уровню прошлого года</t>
  </si>
  <si>
    <t xml:space="preserve">Количество информационных материалов, стендов, баннеров, изготовленных с целью позиционирования инвестиционной деятельности </t>
  </si>
  <si>
    <t>Объем инвестиций в основной капитал округа в расчете на 1 жителя (с досчетом)</t>
  </si>
  <si>
    <t>Задача 3. Обеспечение устойчивого социально-экономического развития Ипатовского городского округа Ставропольского края, в целях создания положительного имиджа и продвижение инвестиционного потенциала Ипатовского городского округа</t>
  </si>
  <si>
    <t>Индекс объема отгруженных товаров собственного производства, выполненных работ и услуг по промышленным видам экономической деятельности в Ипатовском городском округе</t>
  </si>
  <si>
    <t>Цель 4 Программы- Cнижение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</t>
  </si>
  <si>
    <t>тыс. ед.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</si>
  <si>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 Ипатовском городском округе Ставропольского края»</t>
  </si>
  <si>
    <t>Задача 1. Повышение качества муниципальных услуг предоставляемых отделами аппарата администрации, отделами (управлениями) со статусом юридического лица администрации Ипатовского городского округа Ставропольского края</t>
  </si>
  <si>
    <t>Время ожидания в очереди населения Ипатовского городского округа Ставропольского края и организаций Ипатовского городского округа Ставропольского края при обращении за предоставлением государственных и муниципальных услуг в органы местного самоуправления Ипатовского городского округа Ставропольского края</t>
  </si>
  <si>
    <t>Доля граждан, удовлетворенных качеством и доступностью государственных и муниципальных услуг, предоставляемых органами местного самоуправления Ипатовского городского округа Ставропольского края, от общего числа опрошенных заявителей</t>
  </si>
  <si>
    <t>Доля населения Ипатовского городского округа Ставропольского края, имеющего доступ к получению государственных и муниципальных услуг по принципу «одного окна» по месту пребывания к общему числу жителей</t>
  </si>
  <si>
    <t>Основное мероприятие "Прочие расходы в рамках обеспечения деятельности администрации Ипатовского городского округа Ставропольского края"</t>
  </si>
  <si>
    <t>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</t>
  </si>
  <si>
    <t>Задача 4. Поддержка благоприятных условий для развития малого и среднего предпринимательства Ипатовского городского округа, популяризация предпринимательской деятельности.</t>
  </si>
  <si>
    <t>Организация и проведение мероприятий, способствующих росту предпринимательской активности</t>
  </si>
  <si>
    <t>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</si>
  <si>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</si>
  <si>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Повышение социальной защищенности граждан Ипатовского округа, обеспечение сбалансированной защиты интересов потребителей</t>
  </si>
  <si>
    <t>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услуг (работ) посредством комплекса мер, направленных на предупреждение нарушений прав потребителей</t>
  </si>
  <si>
    <t xml:space="preserve">Повышение грамотности населения за счет мероприятий информационно-просветительского характера, направленных на просвещение и популяризацию вопросов защиты прав потребителей </t>
  </si>
  <si>
    <t>Цель 3 программы: Формирование благоприятного инвестиционного климата и положительного имиджа Ипатовского городского округа Ставропольского края</t>
  </si>
  <si>
    <t>Подпрограмма 3 "Формирование благоприятного инвестиционного климата и положительного имиджа Ипатовскогогородского округа Ставропольского края"</t>
  </si>
  <si>
    <t>Задача 1.Повышение инвестиционной привлекательности Ипатовского городского округа Ставропольского края</t>
  </si>
  <si>
    <t>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мгородском округе Ставропольского края</t>
  </si>
  <si>
    <t>Цель 4 программы: «Снижение административных барьеров в Ипатовском городском округе Ставропольского края»</t>
  </si>
  <si>
    <t>Подпрограмма 4 "Снижение административных барьеров, оптимизация и повышение качества предоставления государственных и муниципальных услуг в Ипатовском мгородском округе Ставропольского края, в том числе на базе многофункционального центра предоставления государственных и муниципальных услуг в  Ипатовском городском округе Ставропольского края"</t>
  </si>
  <si>
    <t>3.3.1.</t>
  </si>
  <si>
    <t>2.3.1.</t>
  </si>
  <si>
    <t>Проведение мониторинга качества и доступности государственных и муниципальных услуг в Ипатовском городском округе Ставропольского края</t>
  </si>
  <si>
    <t>Оптимизация предоставления государственных и муниципальных услуг в Ипатовском городском округе Ставропольского края</t>
  </si>
  <si>
    <t>5.1.2.</t>
  </si>
  <si>
    <t>5.1.3.</t>
  </si>
  <si>
    <t>5.1.4.</t>
  </si>
  <si>
    <t>5.1.5.</t>
  </si>
  <si>
    <t>Глава муниципального образования</t>
  </si>
  <si>
    <t>Расходы в рамках обеспечения деятельности администрации Ипатовского городского округа Ставропольского края</t>
  </si>
  <si>
    <t>Расходы, связанные с обеспечением деятельности (оказанием услуг) в области хозяйственно- технического обеспечения</t>
  </si>
  <si>
    <t>Прочие расходы в рамках обеспечения деятельности администрации Ипатовского городского округа Ставропольского края</t>
  </si>
  <si>
    <t>инвестиционного климата в Ипатовском городском округе Ставропольского края"</t>
  </si>
  <si>
    <t>1.5.4.</t>
  </si>
  <si>
    <t>Подпрограмма 1 «Развитие малого и среднего предпринимательства на территории Ипатовского городского округа Ставропольского края»</t>
  </si>
  <si>
    <t>Цель 1 программы: Создание благоприятных условий для развития малого и среднего предпринимательства в Ипатовском округе Ставропольского края</t>
  </si>
  <si>
    <t>Цель 2 программы: Развитие сферы потребительского рынка на территории Ипатовского городского округа Ставропольского края и повышение доступности товаров и услуг для населения района</t>
  </si>
  <si>
    <t>Подпрограмма 2 "Развитие сферы потребительского рынка на территории Ипатовского городского округаСтавропольского края"</t>
  </si>
  <si>
    <t>Приложение 1</t>
  </si>
  <si>
    <t>к годовому отчету о ходе реализации муниципальной программы</t>
  </si>
  <si>
    <t xml:space="preserve"> "Развитие экономики, малого и среднего бизнеса, потребительского </t>
  </si>
  <si>
    <t>рынка и улучшение инвестиционного климата в Ипатовском</t>
  </si>
  <si>
    <t>Приложение 2</t>
  </si>
  <si>
    <t>Приложение 3</t>
  </si>
  <si>
    <t>Приложение 4</t>
  </si>
  <si>
    <t>отдел экономического развития, соисполнители- отделы аппарата администрации, отделы (управления, комитет) со статусом юридического лица</t>
  </si>
  <si>
    <t>муниципальной программы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Ставропольского края"</t>
  </si>
  <si>
    <t xml:space="preserve">Информация об использовании бюджетных ассигнований местного бюджета и иных средств на выполнение основных мероприятий подпрограмм </t>
  </si>
  <si>
    <t>налоговые расходы местного бюджета</t>
  </si>
  <si>
    <t>соисполнителю</t>
  </si>
  <si>
    <r>
      <t>Среднее количество обращений заявителей из числа представителей бизнес –сообщества в органы местного самоуправления Ипатовского городского округа Ставропольского края для получения одной государственной или муниципальной услуги, связанной со сферой предпринимательской деятельности в Ипатовском городском округе Ставропольского края</t>
    </r>
    <r>
      <rPr>
        <b/>
        <sz val="11"/>
        <rFont val="Times New Roman"/>
        <family val="1"/>
        <charset val="204"/>
      </rPr>
      <t xml:space="preserve"> </t>
    </r>
  </si>
  <si>
    <t>мест</t>
  </si>
  <si>
    <t>2.3.</t>
  </si>
  <si>
    <t>2.4.</t>
  </si>
  <si>
    <t>2.5.</t>
  </si>
  <si>
    <t>2.6.</t>
  </si>
  <si>
    <t>2.7.</t>
  </si>
  <si>
    <t>3.4.</t>
  </si>
  <si>
    <t>3.5.</t>
  </si>
  <si>
    <t>3.6.</t>
  </si>
  <si>
    <t>3.7.</t>
  </si>
  <si>
    <t>4.5.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</si>
  <si>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</si>
  <si>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</si>
  <si>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20371                  20380</t>
  </si>
  <si>
    <t>10010                  10020</t>
  </si>
  <si>
    <t>20360                          20700                    20990</t>
  </si>
  <si>
    <t>об использовании средств местного бюджета на реализацию муниципальной программы "Развитие экономики, малого и среднего бизнеса, потребительского рынка и улучшение инвестиционного климата в Ипатовском городком округе Ставропольского края"</t>
  </si>
  <si>
    <t>Муниципальная программа "Развитие экономики, малого и среднего бизнеса, потребительского рынка и улучшение инвестиционного климата в Ипатовском городском округе Ставропольском крае"</t>
  </si>
  <si>
    <t>из них предусмотренные:</t>
  </si>
  <si>
    <t>в т.ч. участнику Программы</t>
  </si>
  <si>
    <t>Всего, в том числе:</t>
  </si>
  <si>
    <t>федеральный бюджет</t>
  </si>
  <si>
    <t>в т.ч. участнику подпрограммы</t>
  </si>
  <si>
    <t>ассигнования бюджета Ипатовского городского округа Ставропольского края (далее-  местный бюджет)</t>
  </si>
  <si>
    <t xml:space="preserve"> Ставропольского края" и показателей решения задач подпрограмм</t>
  </si>
  <si>
    <t>о достижении значений индикаторов достижения целей  Программы "Развитие экономики, малого и среднего бизнеса, потребительского рынка и улучшение инвестиционного климата  в Ипатовском городском округе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</si>
  <si>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</si>
  <si>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при наличии)</t>
  </si>
  <si>
    <t>плановый/ фактический срок наступления контрольного события</t>
  </si>
  <si>
    <t> Создание условий доступа субъектов малого и среднего предпринимательства к финансовым ресурсам</t>
  </si>
  <si>
    <t xml:space="preserve">Основное мероприятие "Организация и проведение мероприятий, способствующих росту предпринимательской активности"
</t>
  </si>
  <si>
    <t>Основное мероприятие "Организация и проведение мероприятий, способствующих росту предпринимательской активности"</t>
  </si>
  <si>
    <t xml:space="preserve">Объемы финансового обеспечения по Программе  </t>
  </si>
  <si>
    <t>сведения о ходе реализации основного мероприятия, проблемы, возникшие в ходе выполнения основного мероприятия, контрольного события</t>
  </si>
  <si>
    <t xml:space="preserve"> о степени выполнения основных мероприятий подпрограмм и контрольных событий программы "Развитие экономики, малого и среднего бизнеса, потребительского рынка и улучшение </t>
  </si>
  <si>
    <t>городском округе Ставропольского края" за 2021 год</t>
  </si>
  <si>
    <t>сводная бюджетная роспись, план на 1 января 2021 года</t>
  </si>
  <si>
    <t xml:space="preserve">сводная бюджетная роспись на 31 декабря 2021 года </t>
  </si>
  <si>
    <t>2020 год</t>
  </si>
  <si>
    <t>фактическое значение на конец 2021 года</t>
  </si>
  <si>
    <t>Задача 2. Развитие механизмов поддержки, направленных на развитие сектора малого и среднего предпринимательства, развитие инфраструктуры, поддержки малого и среднего предпринимательства на краевом и муниципальном уровнях</t>
  </si>
  <si>
    <t>Доля субъектов малого и среднего предпринимательства, участвующих в мероприятиях, способствующих росту предпринимательской активности к общему числу субъектов малого и среднего предпринимательства Ипатовского округа Ставропольского края</t>
  </si>
  <si>
    <t>Цель 2 Программы- Развитие сферы потребительского рынка на территории Ипатовского городского округа Ставропольского края и повышение доступности товаров и услуг для населения округа</t>
  </si>
  <si>
    <t>Задача 1. Формирование современной инфраструктуры развития потребительского рынка</t>
  </si>
  <si>
    <t>Темп роста количества районных, межрегиональных, международных мероприятий, в которых приняли участие хозяйствующие субъекты Ипатовского городского округа в целях формирования имиджа городского округа и улучшения конкурентоспособности производимой продукции, работ и услуг к уровню прошлого года</t>
  </si>
  <si>
    <t>-</t>
  </si>
  <si>
    <t>Задача 3. Создание и совершенствование условий для эффективной защиты прав потребителей в Ипатовском городском округе Ставропольского края в соответствии с действующим законодательством о защите прав потребителей повышение уровня правовой грамотности и формирование у населения навыков рационального потребительского поведения</t>
  </si>
  <si>
    <t>Индекс объема отгруженных товаров собственного производства, выполненных работ и услуг в Ипатовском округе Ставропольского края</t>
  </si>
  <si>
    <t>Прирост компаний- экспортеров из числа субъектов малого и среднего пред-принимательства по итогам внедрения Регионального экспортного стандарта 2,0</t>
  </si>
  <si>
    <t>Количество созданных (модернезированных) и сохраненных рабочих мест в рамках реализации инвестиционных проектов</t>
  </si>
  <si>
    <t>Общее количество оказанных услуг сотрудниками МКУ «МФЦ» Ипатовского района Ставропольского края</t>
  </si>
  <si>
    <t>Задача 2. Формирование системы мониторинга качества и доступности государственных и муниципальных услуг в Ипатовском городском округе Ставропольского края</t>
  </si>
  <si>
    <t>Задача 3. Организация предоставления государственных и муниципальных услуг на базе многофункционального центра по принципу «Одного окна» в соответствии с действующим законодательством</t>
  </si>
  <si>
    <t>Задача 2.Развитие механизмов поддержки, направленных на развитие сектора малого и среднего предпринимательства, развитие инфраструктуры  поддержки малого и среднего предпринимательства на краевом и муниципальном уровнях</t>
  </si>
  <si>
    <t>Задача 1.Формирование современной инфраструктуры развития потребительского рынка</t>
  </si>
  <si>
    <t>Задача 3.Создание и совершенствование условий для эффективной защиты прав потребителей в Ипатовском городском округе Ставропольского края в соответствии с действующим законодательством о защите прав потребителей, повышение уровня правовой грамотности и формирование у населения навыков рационального потребительского поведения</t>
  </si>
  <si>
    <t>2.3.2.</t>
  </si>
  <si>
    <t>2.3.3.</t>
  </si>
  <si>
    <t>Задача 3. Обеспечение устойчивого  социально-экономического развития Ипатовского городского округа Ставропольского края, в целях создания положительного имиджа и продвижения инвестиционного потенциала Ипатовского городского округа Ставропольского края</t>
  </si>
  <si>
    <t xml:space="preserve">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  Ставропольского края
</t>
  </si>
  <si>
    <t xml:space="preserve">Организация предоставления государственных и муниципальных услуг по принципу «одного окна» на базе муниципального казенного учреждения «Многофункциональный центр предоставления государственных и муниципальных услуг» Ипатовского района Ставропольского края </t>
  </si>
  <si>
    <t>Задача2. Формирование системы мониторинга качества и доступности государственных и муниципальных услуг в Ипатовском городском округе Ставропольского края и регулярное его проведение</t>
  </si>
  <si>
    <t>Задача 3. Организация предоставления государственных и муниципальных услуг на базе многофункционального центра по принципу «одного окна» в соответствии с действующим законодательством</t>
  </si>
  <si>
    <t>Расходы, связанные с исполнением пе-реданных полномочий</t>
  </si>
  <si>
    <t>Обеспечение деятельности многофунк-ционального центра предоставления государственных и муниципальных услуг в г. Ипатово</t>
  </si>
  <si>
    <t>Расходы за 2021 год ( тыс.рублей)</t>
  </si>
  <si>
    <t>2021 год</t>
  </si>
  <si>
    <t xml:space="preserve">Количество субъектов малого и среднего предпринимательства в Ипатовском городском округе 
</t>
  </si>
  <si>
    <t>Подпрограмма 5 "Обеспечение реализации программы администрации Ипатовского городского округа Ставропольского края  и иных мероприятий"</t>
  </si>
  <si>
    <t>Контрольное событие 1: «Количество районных, краевызх мероприятий проводимых в рамках поддержки малого и среднего предпринимательства в которых приняли участие хозяйствующие субъекты, осуществляющие свою деятельность на территории Ипатовского городского округа»</t>
  </si>
  <si>
    <t>Контрольное событие 2: «Количество  субъектов малого и среднего предпринимательства Ипатовского округа  воспользовавшихся  финансовой поддержкой за счет средств бюджета Ипатовского городского округа Ставропольского края»</t>
  </si>
  <si>
    <t>Контрольное событие 3: «Количество изготовленных информационных материалов, стендов, баннеров по вопросам развития и поддержки субъектов малого и среднего предпринимательства»</t>
  </si>
  <si>
    <t>Контрольное событие 4: «Количество субъектов малого и среднего предпринимательства Ипатовского округа, принявших участие в мероприятиях, способствующих росту предпринимательской активности»</t>
  </si>
  <si>
    <t>Конитрольное событие 5: «Количество введенных объектов с созданием рабочих мест»</t>
  </si>
  <si>
    <t>Контрольное событие 6: «Количество привлеченных специалистов сферы торговли, общественного питания и бытового обслуживания к  участию в конкурсах, семинарах по вопросам профессиональной деятельности»</t>
  </si>
  <si>
    <t>Контрольное событие 7: «Количество изготовленных информационных материалов по вопросам торговли, общественного питания и бытового обслуживания и защиты прав потребителей»</t>
  </si>
  <si>
    <t>Контрольное событие 8: «Количество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потребителей»</t>
  </si>
  <si>
    <t>Контрольное событие 9: «Доля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края»</t>
  </si>
  <si>
    <t>Контрольное событие 10: «Количество информационных материалов, опубликованных в средствах массовой информации, в том числе размещенных в сети "Интернет", направленных на повышение уровня потребительской грамотности населения Ипатовского городского округа Ставропольского края»</t>
  </si>
  <si>
    <t>Контрольное событие 12: «Количество информационныхт материалов, стендов, баннеров, изготовленных с целью позиционирования инвестиционной деятельности»</t>
  </si>
  <si>
    <t>Контрольное событие 11: «Количество специалистов администрации округа, прошедших обучение по вопросам развития инвестиционной деятельности»</t>
  </si>
  <si>
    <t>Контрольное событие 13: «Объем освоенных инвестиций хозяйствующими субъектами всех форм собственности при реализации инвестиционных проектов с созданием рабочих мест»</t>
  </si>
  <si>
    <t>Контрольное событие 14: «Количество хозяйствующих субъектов Ипатовского округа, принявших участие в мероприятиях, способствующих продвижению товаров и услуг за пределы Ставропольского края»</t>
  </si>
  <si>
    <t>Контрольное событие 15:«Количество оказанных услуг сотрудниками «МФЦ» по принципу  «одного окна»</t>
  </si>
  <si>
    <t>Контрольное событие 16: «Обеспечение расходов в рамках обеспечения «МФЦ»</t>
  </si>
  <si>
    <t>Контрольное событие 17: «Доля заявителей, удовлетворенных качеством доступности государственных и муниципальных услуг, предоставляемых на базе многофункционального центра, от  общего числа опрошенных заявителей»</t>
  </si>
  <si>
    <t>Контрольное событие 18: «Количество муниципальных услуг Ипатовского городского округа Ставропольского края, переведенных в электронную форму»</t>
  </si>
  <si>
    <t xml:space="preserve">Контрольное событие 19: «Обеспечение достижения основных показателей социально- экономического развития Ипатовского городского округа Ставропольского края выше уровня аналогичного периода прошлого года путем плодотворной деятельности главы Ипатовского городского округа Ставропольского края» </t>
  </si>
  <si>
    <t>Контрольное событие 20: «Обеспечение достижения основных показателей социально- экономического развития Ипатовского городского округа Ставропольского края выше уровня аналогичного периода прошлого года в рамках обеспечения деятельности администрации Ипатовского городского округа Ставропольского края»</t>
  </si>
  <si>
    <t>Контрольное событие 21: «Обеспечение расходов связанных с обеспечением деятельности (оказанием услуг) в области хозяйственно- технического обеспечения»</t>
  </si>
  <si>
    <t>Основное мероприятие "Расходы,  связанные с исполнением с исполнением переданных полномочий"</t>
  </si>
  <si>
    <t>Контрольное событие 22: «Обеспечение прочих расходов в рамках обеспечения деятельности администрации Ипатовского городского округа Ставропольского края»</t>
  </si>
  <si>
    <t>Контрольное событие 23: «Обеспечение расходов связанных с исполнением переданных полномочий»</t>
  </si>
  <si>
    <t xml:space="preserve">Контрольное событие в рамках обеспечения расходов связанных с исполнением переданных полномочий выполнено на 94,3%. Денежные средства за счет средств федерального бюджета в сумме 6,7 тыс.руб. (34,7% к плану) были направлены на осуществление полномочий по составлению (изменению) списков кандидатов в присяжные заседатели федеральных судов общей юстиции в РФ. Низкое освоение денежных средств сложилось в связи с невостребованностью денежных средств в размере 12,6 тыс.рубна правленных на приобретение конвертов маркированных. Денежные средства за счет средств краевого бюджета в размере 3 160,33 тыс.руб. (94,6% к плану) направлены на организацию и осуществление деятельности по опеке и попечительству в области здравоохранения; создание и организацию деятельности комиссий по делам несовершеннолетних и защите их прав; обеспечение деятельности депутатов Думы СК и их помощников в избирательном округе; формирование, содержание и использование Архивного фонда СК; осуществление отдельных государственных полномочий СК. Не освоение средств в размере 178,56 тыс.руб. сложилось в связи с экономией денежных средств, направленных на выплату заработной платы,приобретение основных средств, материалов. </t>
  </si>
  <si>
    <t>Контрольное событие в рамках прочих расходов для обеспечения деятельности администрации Ипатовского городского округа Ставропольсого края выполнено на 56,6%. Показатель положительный и сложился за счет экономии денежных средств.</t>
  </si>
  <si>
    <t>Контрольное событие в рамках обеспечения расходов связанных с обеспечением деятельности (оказанием услуг) в области хозяйственно- технического обеспечения достижения выполнено на 98,5%. Показатель положительный и сложился за счет экономии денежных средств.</t>
  </si>
  <si>
    <t>Контрольное событие в рамках обеспечения достижения основных показателей социально- экономического развития Ипатовского городкого округа выполнено на 98,8%. Показатель положительный и сложился за счет экономии денежных средств.</t>
  </si>
  <si>
    <t>выполнение контрольного события в рамках обеспечения достижения основных показателей социально- экономического развития Ипатовского городкого округа- 99,2%. Показатель положительный и сложился за счет экономии денежных средств.</t>
  </si>
  <si>
    <t>Задача 2. Увеличение числа занятого населения в малых и средних предприятиях</t>
  </si>
  <si>
    <t>Задача 3. Поддержка благоприятных условий для развития малого и среднего предпринимательства Ипатовского городского округа, популяризация предпринимательской деятельности</t>
  </si>
  <si>
    <t>(+255,43) *оценка. По предварительным данным представленным органами статистики за 2021г.</t>
  </si>
  <si>
    <t>272,43*</t>
  </si>
  <si>
    <t>90,75*</t>
  </si>
  <si>
    <t>(+45,75) *оценка. По предварительным данным представленным органами статистики за 2021г.</t>
  </si>
  <si>
    <t xml:space="preserve">(+37,2) По официальным данным представленным органами статистики за 2021 г.  </t>
  </si>
  <si>
    <t xml:space="preserve">(+14,2) По официальным данным представленным органами статистики за 2021 г.  </t>
  </si>
  <si>
    <t>30.12.2021/    30.12.2021</t>
  </si>
  <si>
    <t>30.05.2021/    24.05.2021</t>
  </si>
  <si>
    <t>При первоначально предусмотренном финансировании в 300,00 тысяч рублей  трижды в районной газете «Степные зори» был объявлен конкурс по отбору субъектов малого и среднего предпринимательства для оказания муниципальной поддержки в виде грантов за счет средств местного бюджета. Освоения средств не было из-за отсутствия заявок на участие в конкурсе.</t>
  </si>
  <si>
    <t>В связи с введением ограничительных мер в связи с распространением новой коронавирусной инфекции в 2021 году многие мероприятия не проводились.  Однако, в отчетном периоде ООО «Ипатовомолпродукт» принял участие в ярмарке выходного дня в г. Ставрополе, а так же в ярмарке, приуроченной к празднику Масленицы в с.Грачевка Ставропольского края; сельскохозяйственный производственный кооператив «Племзавод Вторая Пятилетка» принял участие в качестве гостей в XVII Сибирско-Дальневосточной межрегиональной выставке племенных овец и коз, проходившей в Республике Бурятия; ОАО «Сыродел» принял участие во Всероссийском конкурсе Программы «100 лучших товаров России» 2020 года, где продукция Сыр «Лёгкий» стал лауреатом программы «100 лучших товаров России» с присвоением Золотого логотипа, а молокосодержащий продукт с заменителем молочного жира «Традиции России», произведенный по технологии сыра и сыр плавленый «С грибами» стали дипломантами конкурса с присвоением Серебряного логотипа. Кроме того предприятие приняло участие в конкурсе по выпуску высококачественной и конкурентоспособной продукции среди организаций Ставропольского края, где заняло 3 место в номинации «Вкус Ставрополья». В IX ежегодном региональном конкурсе «Бренд Ставрополья» ОАО Сыродел одержал победу в номинации «Лучший бренд в сфере пищевой промышленности».</t>
  </si>
  <si>
    <t xml:space="preserve">Объем инвестиций в основной капитал (за исключением бюджетных средств) в расчете на 1 жителя составил 272,43 тыс. рублей;                                                                                                                                                                                                                           Индекс физического объема инвестиций в основной капитал округа (без субъектов малого предпринимательства) к уровню 2020 года составил 780,0%;                                                                                                                                                                                                                                                                Количество информационных материалов, стендов, баннеров, изготовленных с целью позиционирования инвестиционной деятельности - 1 ед.    </t>
  </si>
  <si>
    <t>В рамках выполнения основного мероприятия в 2021  г. специалист отдела экономического развития  администрации округа проходил обучение по вопросам инвестиционной деятельности.</t>
  </si>
  <si>
    <t xml:space="preserve">В целях позиционирования инвестиционной деятельности опубликована одна статья.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</si>
  <si>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 2021 году 3 хозяйствующих субъекта приняли участие в мероприятиях, способствующих росту предпринимательской активности</t>
  </si>
  <si>
    <t>В 2021 году субъектам малого и среднего предпринимательства Ипатовского округа финансовая поддержка за счет средств бюджета Ипатовского городского округа Ставропольского края не оказывалась</t>
  </si>
  <si>
    <t xml:space="preserve">Объем инвестиций в основной капитал (за исключением бюджетных средств) в расчете на 1 жителя составил 272,43 тыс. рублей;                                   объем инвестиций в основной капитал округа в расчете на 1 жителя (с досчетом) в 2021 году увеличен на 45,75 тыс. рублей к плановому назначению и составил 90,75 тыс. рублей. </t>
  </si>
  <si>
    <t>По основному мероприятию финансирование в 2021 году отсутсвовало, в связи с чем, мероприятия, способствующие продвижению товаров, работ и услуг хозяйствующих субъектов Ипатовского городского округа за пределами Ставропольского края, не проводились.</t>
  </si>
  <si>
    <t xml:space="preserve"> В 2021 году хозяйствующие субъекты Ипатовского округа не принимали участие в мероприятиях, способствующих продвижению товаров и услуг за пределы Ставропольского края</t>
  </si>
  <si>
    <t>(+1,7) Рост данного показателя обусловлен потребностью  жителей округа в услугах оказываемых МКУ "МФЦ". Показатель представлен МКУ "МФЦ"</t>
  </si>
  <si>
    <t>(+122)</t>
  </si>
  <si>
    <t xml:space="preserve">Общее количество оказанных услуг сотрудниками МКУ «МФЦ» Ипатовского района в 2021 году составило 52,4 тыс. ед. Время ожидания гражданина в очереди за предоставлением государственных и муниципальных услуг в органы местного самоуправления Ипатовского городского округа Ставропольского края 15 минут. Среднее количество обращений заявителей из числа представителей бизнес –сообщества  для получения одной государственной или муниципальной услуги -137 ед. </t>
  </si>
  <si>
    <t xml:space="preserve"> В 2021 году  предоставлялось 293 государственных и муниципальных услуг. Кроме того, в соответствии с Положением о платных услугах, предоставляемых МФЦ оказывается 20 сопутствующие платные услуги. За отчетный период общее количество обращений в МКУ «МФЦ» Ипатовского района составило 52 424, из них оказано 33 650 - федеральные услуги, 1649 - региональные,  4272 - муниципальные, МВД Биометрия - 120, электронные услуги - 530, прочие -12066, а также  услуги АО "Федеральная корпорация по развитию малого и среднего предпринимательства",  для бизнеса -137.</t>
  </si>
  <si>
    <t xml:space="preserve">Общее количество оказанных услуг сотрудниками МКУ «МФЦ» Ипатовского района в 2020 году составило 52,4 тыс. ед.     </t>
  </si>
  <si>
    <t xml:space="preserve">В 2021 году в рамках обеспечения деятельности МФЦ осуществлялись расходы на оплату труда составили 8 460,01 тыс. рублей (100%), начисления на заработную плату – 2 538,04 тыс. рублей (99,98%), услуги связи – 325,44 тыс. рублей (90,86%), коммунальные расходы – 564,61 тыс. рублей (77,94%), услуги по содержанию имущества – 197,07 тыс. рублей (99,24%), прочие услуги – 186,85 тыс. рублей (96,33%), страхование – 2,56 тыс. рублей (100%), приобретение основных средств – 55,58 тыс. рублей (100%), приобретение ГСМ – 299,05 тыс. рублей (90,51%), приобретение материальных запасов – 213,32 тыс. рублей (100%),  пособия и иные социальные выплаты – 0,00 тыс. рублей (0,00%),  оплата налогов – 275,5 тыс. рублей (100%), приобретение материальных запасов (для борьбы с коронавирусом) – 20,00 тыс. рублей (100%).
</t>
  </si>
  <si>
    <t>4.4.</t>
  </si>
  <si>
    <t>Оценка гражданами эффективности деятельности руководителя  МКУ «МФЦ» Ипатовского района Ставропольского края с учетом качества организации пре-доставления государственных услуг и муниципальных услуг</t>
  </si>
  <si>
    <t>(+0,6)</t>
  </si>
  <si>
    <t xml:space="preserve">Общее количество оказанных услуг сотрудниками МКУ «МФЦ» Ипатовского района в 2021 году составило 52,4 тыс. ед.                                доля граждан, удовлетворенных качеством и доступностью государственных и муниципальных услуг, предоставляемых органами местного самоуправления Ипатовского городского округа Ставропольского края, от общего числа опрошенных заявителей- 90,0%;
оценка гражданами эффективности деятельности руководителя  МКУ «МФЦ» Ипатовского района Ставропольского края с учетом качества организации предоставления государственных услуг и муниципальных услуг-98,6%
</t>
  </si>
  <si>
    <t>780,00*</t>
  </si>
  <si>
    <t>В 2021 году работа по переводу муниципальных услуг не проводилась в связи с планом перевода массовых социально значимых услуг (сервисов) в электронный формат на платформе государственных сервисов Министерства цифрового развития, связи  и массовых коммуникаций Российской Федерации с использованием инфраструктуры единого портала государственных и муниципальных услуг (ПГС 2.0), утвержденным на Президиуме Правительственной комиссии по цифровому развитию, использованию информационных технологий</t>
  </si>
  <si>
    <t>Общее количество оказанных услуг сотрудниками МКУ «МФЦ» Ипатовского района в 2020 году составило 52,4 тыс. ед.                                   Доля населения Ипатовского городского округа Ставропольского края, имеющего доступ к получению государственных и муниципальных услуг по принципу «одного окна» по месту пребывания к общему числу жителей в 2021 году составило 90,0%.</t>
  </si>
  <si>
    <t>Мониторинг качества и доступности государственных и муниципальных услуг в Ипатовском городском округе Ставропольского края, осуществляется в целях повышения качества государственных и муниципальных услуг, предоставляемых юридическим и физическим лицам на территории Ипатовского городского округа Ставропольского края. Мониторинг осуществляетя в отношении  муниципальных услуг, предоставляемых отделами аппарата, отделами (управлениями) со статусом юридического лица администрации Ипатовского городского округа Ставропольского края в соответствии с административными регламентами в сроки, установленные постановлением администрации Ипатовского городского округа Ставропольского края от 15 марта 2018 г. №234.</t>
  </si>
  <si>
    <t xml:space="preserve">В 2021 г. процент удовлетворенных граждан составил 90%. </t>
  </si>
  <si>
    <t>(+17,5)*оценка. По предварительным данным представленным органами статистики за 2021г.</t>
  </si>
  <si>
    <t>121,5*</t>
  </si>
  <si>
    <t xml:space="preserve">(+3,9) По официальным данным статистики за 2021 г.  </t>
  </si>
  <si>
    <t>+14,5</t>
  </si>
  <si>
    <t>(+1,00)</t>
  </si>
  <si>
    <t xml:space="preserve">(+10) </t>
  </si>
  <si>
    <t>(-25) Показатель положительный. По данным Роспотребнадзора</t>
  </si>
  <si>
    <t>(-5,9) Показатель положительный. По представленным даным Роспотребнадзора</t>
  </si>
  <si>
    <t>Индекс оборота розничной торговли выше планового показателя на 17,5 процентных пунктов и составил 121,5 %;                                                                                                                                                                                                                                                                                                                                                                                           Темп оборот общественного питания составил 105,9%, что выше планового на 3,9 п.п.</t>
  </si>
  <si>
    <t xml:space="preserve">Контрольным событием реализации основного мероприятия является строительство и ввод в эксплуатацию 7 торговых объектов на территории Ипатовского округа с созданием 5 рабочих мест. Также к объекту торговли и объекту общественного питания произведено благоустройство территории. Средства участников программы освоены в объеме 27200,00 тыс. рублей (100,0% к плану).                                       </t>
  </si>
  <si>
    <t xml:space="preserve">Индекс оборота розничной торговли выше планового показателя на 17,5 процентных пунктов и составил 121,5 %;                                                                                                                                                                  Темп прироста оборота розничной торговли на 1 жителя округа к предыдущему году (в действующих ценах) за 2021 год составил 14,5 %;                                                                                                                                                                                                                                                                                                                                                   Темп роста количества районных, межрегиональных, международных мероприятий, в которых приняли участие хозяйствующие субъекты Ипатовского городского округа в целях формирования имиджа городского округа и улучшения конкурентоспособности производимой продукции, работ и услуг к уровню 2020 года- 1,00%;                                                                                                                                                                                                                                                  В отчетном периоде опубликовано 27 информационных материалов в общественно - политической газете "Степные зори" по вопросам торгового и бытового обслуживания населения и защиты прав потребителей. </t>
  </si>
  <si>
    <t xml:space="preserve">В  2021 году  опубликовано 11 информационных материалов в общественно - политической газете "Степные зори" по вопросам торгового и бытового обслуживания населения и защиты прав потребителей. Изготовлено 16 информационных растяжек "Покупай Ставропольское!". Денежные средства в размере 54,91 тыс. руб. освоены в полном объеме.      </t>
  </si>
  <si>
    <t>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округа в 2021 году составила- 37,1%, что ниже планового показателя на 5,9 п.п.                                                                                                                                                                                                                                                                                                                                                                                       Количество обращений граждан по фактам нарушения законодательства Российской федерации о защите прав потребителей в 2021 г. составило- 75 ед., или на 25,0 п.п. ниже планового. Показатель положительный</t>
  </si>
  <si>
    <t>В целях повышения социальной защищенности граждан и обеспечения сбалансированной защиты интересов потребителей администрацией Ипатовского городского окурга в соответствии с Планом проведения Ежеквартально проводятся заседания комиссии по предупреждению и пресечению правонарушений и защите прав потребителей на потребительском рынке Ипатовского городского округа Ставропольского края, на которых рассматриваются вопросы, касающиеся защиты прав потребителей. За 2021 год было проведено 4 комиссии. Все предусмотренные планом мероприятия рассмотрены, по результатам рассмотрения принято 53 решения, по 20 вопросам даны рекомендации. На официальном сайте администрации Ипатовского городского округа размещены телефоны «горячей линии» Управления Роспотребнадзора, а также ссылки на официальный сайт Управления Роспотребнадзора. Кроме того, прием обращений граждан осуществляется следующими способами: по телефону доверия главы Ипатовского городского округа Ставропольского края, на официальном сайте органов местного самоуправления администрации Ипатовского городского округа Ставропольского края, на личных приемах главы Ипатовского городского округа Ставропольского края и заместителей глав Ипатовского городского округа Ставропольского края, а также в письменном виде (почта).</t>
  </si>
  <si>
    <t>Количество обращений граждан по фактам нарушения законодательства Российской федерации о защите прав потребителей в 2021 году составило- 75 единиц, что на 25,0 процентных пунктов ниже планового. Показатель положительный</t>
  </si>
  <si>
    <t>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округа в 2021 году составила- 37,1%, что ниже планового показателя на 5,9 п.п.                                                                                                           Доля споров с участием потребителей, разрешенных в досудебном порядке. В общем количестве споров с участием потребителей на территории Ипатовского городского округа Ставропольского края в 2021 году составила 100,0%.</t>
  </si>
  <si>
    <t xml:space="preserve">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за отчетный год составила 100,0 процентов. </t>
  </si>
  <si>
    <t xml:space="preserve">За 2021 год в адрес Управления Федеральной службы по надзору в сфере защиты прав потребителей и благополучия человека по Ставропольскому краю в Ипатовском округе поступило 75 обращения граждан, которые были рассмотрены в установленные сроки и приняты соответствующие меры.  Количество консультаций, полученных потребителями по вопросам защиты их прав в органах исполнительной власти Ипатовского городского округа, территориальных органах федеральных органах исполнительной власти и общественных организаций составило 25. На официальном сайте администрации Ипатовского городского округа размещены телефоны «горячей линии» Управления Роспотребнадзора, а также ссылки на официальный сайт Управления Роспотребнадзора. </t>
  </si>
  <si>
    <t xml:space="preserve">Доля обращений граждан по фактам нарушений законодательства Российской Федерации о защите прав потребителей в общем количестве обращений граждан на территории Ипатовского округа в 2021 году составила- 37,1%, что ниже планового показателя на 5,9 п.п.                                      В 2021 году  участником Программы  опубликованно 3 информационных материала, в средствах массовой информации, в том числе размещенных в сети «Интернет», направленных на повышение уровня потребительской грамотности населения Ипатовского округа Ставропольского края </t>
  </si>
  <si>
    <t>В 2021 году в районной газете «Степные зори» было опубликовано 3 информационных материалов по вопросам прав потребителей, кроме того информационный материал размещен на официальном сайте администарции округа.</t>
  </si>
  <si>
    <t>В рамках торжественного мероприятия, посвященного празднованию «Дня российского предпринимательства» администрацией Ипатовского городского округа Ставропольского края проведен жегодный конкурса «Предприниматель года». В номинации «Лучший семейный бизнес в Ипатовском городском округе» дипломом и кубок лауреата получила ИП Прокопенко Татьяна Ивановна (г. Ипатово), диплом и кубок победителя получил ИП Ковтун Евгений Евгеньевич. 
 Диплом и кубок победителя в номинации «Женщина-руководитель» получила Павленко Наталья Викторовна (г. Ипатово). Кроме того, специалисты сферы торговли, общественного питания и бытового обслуживания Ипатовского округа приняли участие в видеоконференцсвязи по вопроссам стимулирования предпринимательской активности и самозанятости граждан, расширение возможностей сбыта продукции.</t>
  </si>
  <si>
    <t>395,00*</t>
  </si>
  <si>
    <t>(+116,00) *оценка. По предварительным данным представленным органами статистики за 2021г.</t>
  </si>
  <si>
    <t>2230,00*</t>
  </si>
  <si>
    <t>(+530,00) *оценка. По предварительным данным представленным органами статистики за 2021г. и данных налоговых органов по самозанятым гражданам</t>
  </si>
  <si>
    <t>(+10)</t>
  </si>
  <si>
    <t xml:space="preserve">*оценка. Показатель получен расчетным путем по предварительным данным органов статистики и налоговых органовнами статистики за 2021г. </t>
  </si>
  <si>
    <t>(+675,00)  *оценка. По предварительным данным представленным органами статистики за 2021г. Увеличению инвестиционных вложений способствовала реализация на территории округа крупного инвестиционного проекта краевого значения «Строительство Бондаревской Ветроэлектростанции мощностью 120 МВт» (инициатор - АО «ВетроОГК»), общей стоимостью 16 272,0 миллионов рублей, реализация которого завершена в 2021 году</t>
  </si>
  <si>
    <t>(+136,0)</t>
  </si>
  <si>
    <t xml:space="preserve">Число субъектов малого и  среднего предпринимательства в расчете на 10 тыс. человек начеления- 395 ед.;                                                                                                                                                                                             Количество субъектов малого и среднего предпринимательства в Ипатовском округе Ставропольского края- 2230 ед.                                                                                                                                                                                       </t>
  </si>
  <si>
    <t xml:space="preserve">Проведено торжественное мероприятие, посвященное празднованию «Дня российского предпринимательства» на территории Ипатовского округа, в котором приняли участие субъекты малого и среднего бизнеса. В рамках проводимого мероприятия 32 субъекта предпринимательства были награждены Почётной грамотой администрации Ипатовского городского округа Ставропольского края за вклад в социально-экономическое развитие Ипатовского городского округа и 2 субъекта предпринимательства были награждены Почетной грамотой министерства экономического развития Ставропольского края. Кроме того, 6 субъектов награждены кубками и дипломами по итогам конкурса "Предприниматель года" </t>
  </si>
  <si>
    <t xml:space="preserve">В целях информационной поддержки и распространению положительного опыта деятельности субъектов малого и среднего предпринимательства на территории Ипатовского городского округа Ставропольского края опубликовано 7 статей в районной газете «Степные зори». При этом в рамках основного мероприятия проведено четыре заседания координационного совета по содействию развитию малого и среднего предпринимательства.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</si>
  <si>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Число субъектов малого и  среднего предпринимательства в расчете на 10 тыс. человек начеления- 395 ед.;                                                                                                                                                                В  2021 году некоммерческой организацией микрокредитования «Фонд микрофинансирования субъектов малого и среднего предпринимательства в Ставропольском крае» выдано 11 микро-займов на сумму 12,60 миллионов рублей.  Через министерство сельского хозяйства Ставропольского края поддержку получили 13 субъектов предпринимательства в сумме 149,73 миллионов рублей. Управлением труда и социальной защиты населения администрации Ипатовского городского округа Ставропольского края в соответствии с постановлением Правительства Российской Федерации от 31.12.2020 г. № 2349 оказана государственная финансовая социальная помощь на основании социального контракта 29 семьям - на осуществление предпринимательской деятельности на сумму 7,12 миллионов рублей.  Через Комитет Ставропольского края по пищевой и перерабатывающей промышленности, торговли и лицензированию финансовой поддержкой воспользовались два товаропроизводителя округа на возмещение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 (согласно постановлению Правительства Ставропольского края от 18 февраля 2021г. №58-п), размер которой составил более миллиона рублей. Через ГКУ «Центр занятости населения Ипатовского района» единовременной финансовой помощью воспользовались 2 субъекта предпринимательства на сумму 1,53 миллиона рублей.      
</t>
  </si>
  <si>
    <t xml:space="preserve">Консультационную поддержку  через  НО «Фонд поддержки предпринимательства в Ставропольском крае» получили 126 субъектов малого и среднего предпринимательства, осуществляющих деятельность на территории Ипатовского округа и 1(один) субъект предпринимательства прошел обучение по федеральным партнерским программам институтов развития акционерного общества «Федеральная корпорация по развитию малого и среднего предпринимательства», акционерного общества «Деловая среда» и  акционерного общества « Российский экспортный центр». Через МКУ «Многофунциональный центр предоставления государственных и муниципальных услуг» Ипатовского района воспользовались консультационной поддержкой 137 субъектов предпринимательства  АО « Корпорация МСП».  Администрацией округа также предусмотрена муниципальная услуга «Консультационно-информационные услуги по вопросам поддержки малого и среднего предпринимательства» с предоставлением пакета необходимых документов, в отчетном периоде текущего года данной услугой воспользовалось 3 субъекта предпринимательства.  </t>
  </si>
  <si>
    <t>Число субъектов малого и  среднего предпринимательства в расчете на 10 тыс. человек начеления- 395 ед.                                                                                                                                                          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составила 20,8%.                                                                                                 Количество  изготовленных информационных материалов, стендов по вопросам развития и поддержки субъектов малого и среднего предпринимательства в 2021 году составило 7 единиц.</t>
  </si>
  <si>
    <t>Число субъектов малого и  среднего предпринимательства в расчете на 10 тыс. человек начеления- 395,0 ед.                                                                                                                                                                Доля субъектов малого и среднего предпринимательства, участвующих в мероприятиях, способствующих росту предпринимательской активности к общему числу субъектов малого и среднего предпринимательства Ипатовского округа в отчетном периоде составила 1,5%</t>
  </si>
  <si>
    <t xml:space="preserve">В соответствии с требованиями Стандарта деятельности органов местного самоуправления муниципальных образований Ипатовского городского округа, проведена следующая работа:
- разработана и утверждена Инвестиционная стратегия Ипатовского округа до 2035 года;
-  проведено 4 заседания Совета, где были рассмотрены актуальные вопросы развития инвестиционной деятельности на территории Ипатовского городского округа Ставропольского края.
- актуализирован реестр инвестиционных площадок (из трех земельных участков), который размещен на официальном сайте министерства экономического развития Ставропольского края в системе «ИС Мониторинг», представляющий собой перечень муниципальных  земельных участков, государственная собственность на которые не разграничена, предлагаемых потенциальным инвесторам для  реализации инвестиционных проектов, и перечень объектов недвижимости Ипатовского округа (из девяти объектов), предлагаемых потенциальным инвесторам для размещения производственных и иных объектов. Данные объекты могут быть использованы для реализации инвестиционных проектов, предусматривающих развитие предприятий перерабатывающей промышленности, легкой промышленности, а также для развития социальной сферы (развлекательных центров для молодежи) и предприятий в сфере услуг;
 -  в 2021 г. реализовано три инвестиционных проекта, а именно: инвестиционный проект "Строительство системы орошения площадью 693 га" (СПК "Кировский"); инвестиционный проект – «Реконструкция цеха производства сливочного масла»  (инициатор - ОАО «Сыродел»); инвестиционный проект «Строительство Бондаревской ВЭС мощностью 120 МВт.».             </t>
  </si>
  <si>
    <t xml:space="preserve">В 2021 году осуществлялась реализация 56 инвестиционных проектов с освоением денежных средств в размере 16 983,1 млн.руб. и созданием 276 новых рабочих мест, в том числе 8 инвестиционных проектов включенных в многоуровневый перечень Ставрополья, при этом информация о ходе реализации инвестиционных проектов на территории Ипатовского городского округа, включенных в многоуровневый перечень инвестиционных проектов Ставрополья,  ежеквартально актуализировалась на официальном сайте министерства  экономического развития Ставропольского края и размещалась на официальном сайте администрации округа        </t>
  </si>
  <si>
    <t xml:space="preserve">В 2021 году осуществлялась реализация 56 инвестиционного проекта с освоением денежных средств в размере 16 983,1 млн.руб., в том числе 8 инвестиционных проектов включенных в многоуровневый перечень Ставрополья и созданием 276 новых рабочих мест                                                                                                                                                                                               
</t>
  </si>
  <si>
    <t>Объем инвестиций в основной капитал (за исключением бюджетных средств) в расчете на 1 жителя составил 272,43 тыс. рублей;                                                                                                                                                             Индекс объема отгруженных товаров собственного производства, выполненных работ и услуг в Ипатовском округе составил 149,7 %;                                                                                                                                                 Индекс объема отгруженных товаров собственного производства, выполненных работ и услуг по промышленным видам экономической деятельности в Ипатовском городском округе- 123,2%;                    прирост компаний- экспортеров из числа субъектов малого и среднего предпринимательства по итогам внедрения Регионального экспортного стандарта 2,0-1 ед.;                                                                                                                                                                                                                                       Количество созданных и модернезированных рабочих мест в рамках реализации инвестиционных проектов- 276 мест.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</si>
</sst>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5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/>
    <xf numFmtId="0" fontId="2" fillId="0" borderId="7" xfId="0" applyFont="1" applyFill="1" applyBorder="1"/>
    <xf numFmtId="0" fontId="2" fillId="0" borderId="0" xfId="0" applyFont="1" applyFill="1" applyAlignment="1">
      <alignment vertical="center"/>
    </xf>
    <xf numFmtId="2" fontId="9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wrapText="1"/>
    </xf>
    <xf numFmtId="1" fontId="6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/>
    </xf>
    <xf numFmtId="0" fontId="6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8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wrapText="1"/>
    </xf>
    <xf numFmtId="2" fontId="20" fillId="0" borderId="8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20" fillId="0" borderId="6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/>
    </xf>
    <xf numFmtId="0" fontId="21" fillId="0" borderId="1" xfId="0" applyFont="1" applyFill="1" applyBorder="1" applyAlignment="1">
      <alignment horizontal="left" wrapText="1"/>
    </xf>
    <xf numFmtId="2" fontId="21" fillId="0" borderId="9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2" fontId="20" fillId="0" borderId="9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center" vertical="center" wrapText="1"/>
    </xf>
    <xf numFmtId="2" fontId="20" fillId="0" borderId="8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top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Alignment="1"/>
    <xf numFmtId="0" fontId="8" fillId="0" borderId="3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3" fillId="2" borderId="4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/>
    <xf numFmtId="0" fontId="11" fillId="0" borderId="2" xfId="0" applyFont="1" applyFill="1" applyBorder="1" applyAlignment="1"/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10" xfId="0" applyFont="1" applyBorder="1"/>
    <xf numFmtId="0" fontId="11" fillId="0" borderId="6" xfId="0" applyFont="1" applyBorder="1"/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8" fillId="0" borderId="10" xfId="0" applyFont="1" applyBorder="1"/>
    <xf numFmtId="0" fontId="8" fillId="0" borderId="6" xfId="0" applyFont="1" applyBorder="1"/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15" fillId="0" borderId="10" xfId="0" applyNumberFormat="1" applyFont="1" applyFill="1" applyBorder="1" applyAlignment="1">
      <alignment horizontal="center" vertical="top" wrapText="1"/>
    </xf>
    <xf numFmtId="0" fontId="15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view="pageLayout" topLeftCell="A19" zoomScale="69" zoomScaleNormal="82" zoomScaleSheetLayoutView="82" zoomScalePageLayoutView="69" workbookViewId="0">
      <selection activeCell="D16" sqref="D16"/>
    </sheetView>
  </sheetViews>
  <sheetFormatPr defaultRowHeight="15.75"/>
  <cols>
    <col min="1" max="1" width="9.85546875" style="1" customWidth="1"/>
    <col min="2" max="2" width="86.7109375" style="1" customWidth="1"/>
    <col min="3" max="3" width="31.42578125" style="1" customWidth="1"/>
    <col min="4" max="4" width="19.140625" style="1" customWidth="1"/>
    <col min="5" max="5" width="21.28515625" style="1" customWidth="1"/>
    <col min="6" max="6" width="17.5703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1" spans="1:9">
      <c r="E1" s="1" t="s">
        <v>165</v>
      </c>
    </row>
    <row r="2" spans="1:9">
      <c r="E2" s="24" t="s">
        <v>166</v>
      </c>
    </row>
    <row r="3" spans="1:9">
      <c r="E3" s="1" t="s">
        <v>167</v>
      </c>
    </row>
    <row r="4" spans="1:9">
      <c r="E4" s="1" t="s">
        <v>168</v>
      </c>
    </row>
    <row r="5" spans="1:9">
      <c r="E5" s="1" t="s">
        <v>213</v>
      </c>
    </row>
    <row r="9" spans="1:9" ht="18.75">
      <c r="C9" s="2" t="s">
        <v>21</v>
      </c>
    </row>
    <row r="11" spans="1:9" ht="36.75" customHeight="1">
      <c r="A11" s="141" t="s">
        <v>194</v>
      </c>
      <c r="B11" s="141"/>
      <c r="C11" s="141"/>
      <c r="D11" s="141"/>
      <c r="E11" s="141"/>
      <c r="F11" s="141"/>
      <c r="G11" s="141"/>
      <c r="H11" s="142"/>
      <c r="I11" s="142"/>
    </row>
    <row r="12" spans="1:9">
      <c r="A12" s="6"/>
      <c r="B12" s="6"/>
      <c r="C12" s="6"/>
      <c r="D12" s="6"/>
      <c r="E12" s="6"/>
      <c r="F12" s="6"/>
      <c r="G12" s="6"/>
      <c r="H12" s="6"/>
      <c r="I12" s="6" t="s">
        <v>7</v>
      </c>
    </row>
    <row r="13" spans="1:9">
      <c r="A13" s="138" t="s">
        <v>10</v>
      </c>
      <c r="B13" s="140" t="s">
        <v>189</v>
      </c>
      <c r="C13" s="140" t="s">
        <v>190</v>
      </c>
      <c r="D13" s="143" t="s">
        <v>23</v>
      </c>
      <c r="E13" s="144"/>
      <c r="F13" s="145"/>
      <c r="G13" s="143" t="s">
        <v>243</v>
      </c>
      <c r="H13" s="146"/>
      <c r="I13" s="147"/>
    </row>
    <row r="14" spans="1:9" s="3" customFormat="1" ht="75">
      <c r="A14" s="139"/>
      <c r="B14" s="139"/>
      <c r="C14" s="139"/>
      <c r="D14" s="68" t="s">
        <v>22</v>
      </c>
      <c r="E14" s="68" t="s">
        <v>11</v>
      </c>
      <c r="F14" s="42" t="s">
        <v>12</v>
      </c>
      <c r="G14" s="71" t="s">
        <v>214</v>
      </c>
      <c r="H14" s="71" t="s">
        <v>215</v>
      </c>
      <c r="I14" s="68" t="s">
        <v>13</v>
      </c>
    </row>
    <row r="15" spans="1:9" s="4" customFormat="1">
      <c r="A15" s="68">
        <v>1</v>
      </c>
      <c r="B15" s="68">
        <v>2</v>
      </c>
      <c r="C15" s="68">
        <v>3</v>
      </c>
      <c r="D15" s="68">
        <v>4</v>
      </c>
      <c r="E15" s="68">
        <v>5</v>
      </c>
      <c r="F15" s="68">
        <v>6</v>
      </c>
      <c r="G15" s="68">
        <v>7</v>
      </c>
      <c r="H15" s="68">
        <v>8</v>
      </c>
      <c r="I15" s="68">
        <v>9</v>
      </c>
    </row>
    <row r="16" spans="1:9" s="5" customFormat="1" ht="88.5" customHeight="1">
      <c r="A16" s="95" t="s">
        <v>0</v>
      </c>
      <c r="B16" s="96" t="s">
        <v>68</v>
      </c>
      <c r="C16" s="95" t="s">
        <v>172</v>
      </c>
      <c r="D16" s="95">
        <v>6</v>
      </c>
      <c r="E16" s="76"/>
      <c r="F16" s="76"/>
      <c r="G16" s="102">
        <f>G17+G22+G24+G26+G29</f>
        <v>140281.44</v>
      </c>
      <c r="H16" s="102">
        <f t="shared" ref="H16:I16" si="0">H17+H22+H24+H26+H29</f>
        <v>161406.88</v>
      </c>
      <c r="I16" s="102">
        <f t="shared" si="0"/>
        <v>153135.23000000001</v>
      </c>
    </row>
    <row r="17" spans="1:9" s="5" customFormat="1" ht="28.5" customHeight="1">
      <c r="A17" s="97" t="s">
        <v>1</v>
      </c>
      <c r="B17" s="98" t="s">
        <v>69</v>
      </c>
      <c r="C17" s="97"/>
      <c r="D17" s="97">
        <v>6</v>
      </c>
      <c r="E17" s="97">
        <v>1</v>
      </c>
      <c r="F17" s="97"/>
      <c r="G17" s="100">
        <f>G18+G19+G20+G21</f>
        <v>385</v>
      </c>
      <c r="H17" s="100">
        <f>H18+H19+H20+H21</f>
        <v>105</v>
      </c>
      <c r="I17" s="100">
        <f>I18+I19+I20+I21</f>
        <v>105</v>
      </c>
    </row>
    <row r="18" spans="1:9" s="5" customFormat="1" ht="46.5" customHeight="1">
      <c r="A18" s="94" t="s">
        <v>14</v>
      </c>
      <c r="B18" s="99" t="s">
        <v>70</v>
      </c>
      <c r="C18" s="94"/>
      <c r="D18" s="94">
        <v>6</v>
      </c>
      <c r="E18" s="94">
        <v>1</v>
      </c>
      <c r="F18" s="94">
        <v>20500</v>
      </c>
      <c r="G18" s="32">
        <v>30</v>
      </c>
      <c r="H18" s="32">
        <v>26.06</v>
      </c>
      <c r="I18" s="32">
        <v>26.06</v>
      </c>
    </row>
    <row r="19" spans="1:9" s="5" customFormat="1" ht="34.5" customHeight="1">
      <c r="A19" s="94" t="s">
        <v>16</v>
      </c>
      <c r="B19" s="99" t="s">
        <v>64</v>
      </c>
      <c r="C19" s="94"/>
      <c r="D19" s="94">
        <v>6</v>
      </c>
      <c r="E19" s="94">
        <v>1</v>
      </c>
      <c r="F19" s="94">
        <v>60520</v>
      </c>
      <c r="G19" s="32">
        <v>300</v>
      </c>
      <c r="H19" s="32">
        <v>0</v>
      </c>
      <c r="I19" s="32">
        <v>0</v>
      </c>
    </row>
    <row r="20" spans="1:9" ht="33" customHeight="1">
      <c r="A20" s="94" t="s">
        <v>17</v>
      </c>
      <c r="B20" s="99" t="s">
        <v>39</v>
      </c>
      <c r="C20" s="94"/>
      <c r="D20" s="94">
        <v>6</v>
      </c>
      <c r="E20" s="94">
        <v>1</v>
      </c>
      <c r="F20" s="94">
        <v>20360</v>
      </c>
      <c r="G20" s="32">
        <v>55</v>
      </c>
      <c r="H20" s="32">
        <v>78.94</v>
      </c>
      <c r="I20" s="32">
        <v>78.94</v>
      </c>
    </row>
    <row r="21" spans="1:9" ht="33" customHeight="1">
      <c r="A21" s="54"/>
      <c r="B21" s="99" t="s">
        <v>208</v>
      </c>
      <c r="C21" s="94"/>
      <c r="D21" s="94">
        <v>6</v>
      </c>
      <c r="E21" s="94">
        <v>1</v>
      </c>
      <c r="F21" s="94"/>
      <c r="G21" s="32">
        <v>0</v>
      </c>
      <c r="H21" s="32">
        <v>0</v>
      </c>
      <c r="I21" s="32">
        <v>0</v>
      </c>
    </row>
    <row r="22" spans="1:9" ht="30.75" customHeight="1">
      <c r="A22" s="97" t="s">
        <v>2</v>
      </c>
      <c r="B22" s="98" t="s">
        <v>71</v>
      </c>
      <c r="C22" s="97"/>
      <c r="D22" s="97">
        <v>6</v>
      </c>
      <c r="E22" s="97">
        <v>2</v>
      </c>
      <c r="F22" s="97"/>
      <c r="G22" s="100">
        <f>G23</f>
        <v>20</v>
      </c>
      <c r="H22" s="100">
        <f t="shared" ref="H22:I22" si="1">H23</f>
        <v>54.91</v>
      </c>
      <c r="I22" s="100">
        <f t="shared" si="1"/>
        <v>54.91</v>
      </c>
    </row>
    <row r="23" spans="1:9" ht="48.75" customHeight="1">
      <c r="A23" s="94" t="s">
        <v>3</v>
      </c>
      <c r="B23" s="99" t="s">
        <v>73</v>
      </c>
      <c r="C23" s="94"/>
      <c r="D23" s="94">
        <v>6</v>
      </c>
      <c r="E23" s="94">
        <v>2</v>
      </c>
      <c r="F23" s="94">
        <v>20360</v>
      </c>
      <c r="G23" s="32">
        <v>20</v>
      </c>
      <c r="H23" s="32">
        <v>54.91</v>
      </c>
      <c r="I23" s="32">
        <v>54.91</v>
      </c>
    </row>
    <row r="24" spans="1:9" ht="28.5" customHeight="1">
      <c r="A24" s="97" t="s">
        <v>40</v>
      </c>
      <c r="B24" s="98" t="s">
        <v>72</v>
      </c>
      <c r="C24" s="97"/>
      <c r="D24" s="97">
        <v>6</v>
      </c>
      <c r="E24" s="97">
        <v>3</v>
      </c>
      <c r="F24" s="97"/>
      <c r="G24" s="100">
        <f>G25</f>
        <v>15</v>
      </c>
      <c r="H24" s="100">
        <f>H25</f>
        <v>15</v>
      </c>
      <c r="I24" s="100">
        <f>I25</f>
        <v>14.98</v>
      </c>
    </row>
    <row r="25" spans="1:9" ht="30" customHeight="1">
      <c r="A25" s="94" t="s">
        <v>15</v>
      </c>
      <c r="B25" s="26" t="s">
        <v>29</v>
      </c>
      <c r="C25" s="94"/>
      <c r="D25" s="94">
        <v>6</v>
      </c>
      <c r="E25" s="94">
        <v>3</v>
      </c>
      <c r="F25" s="94" t="s">
        <v>191</v>
      </c>
      <c r="G25" s="32">
        <v>15</v>
      </c>
      <c r="H25" s="32">
        <v>15</v>
      </c>
      <c r="I25" s="32">
        <v>14.98</v>
      </c>
    </row>
    <row r="26" spans="1:9" ht="72" customHeight="1">
      <c r="A26" s="97" t="s">
        <v>47</v>
      </c>
      <c r="B26" s="101" t="s">
        <v>74</v>
      </c>
      <c r="C26" s="97"/>
      <c r="D26" s="94">
        <v>6</v>
      </c>
      <c r="E26" s="94">
        <v>4</v>
      </c>
      <c r="F26" s="94"/>
      <c r="G26" s="100">
        <f>G27+G28</f>
        <v>12702.34</v>
      </c>
      <c r="H26" s="100">
        <f>H27+H28</f>
        <v>13351.62</v>
      </c>
      <c r="I26" s="100">
        <f>I27+I28</f>
        <v>13118.03</v>
      </c>
    </row>
    <row r="27" spans="1:9" ht="33" customHeight="1">
      <c r="A27" s="94" t="s">
        <v>48</v>
      </c>
      <c r="B27" s="26" t="s">
        <v>45</v>
      </c>
      <c r="C27" s="94"/>
      <c r="D27" s="94">
        <v>6</v>
      </c>
      <c r="E27" s="94">
        <v>4</v>
      </c>
      <c r="F27" s="94">
        <v>1110</v>
      </c>
      <c r="G27" s="32">
        <v>12502.34</v>
      </c>
      <c r="H27" s="32">
        <v>13351.62</v>
      </c>
      <c r="I27" s="32">
        <v>13118.03</v>
      </c>
    </row>
    <row r="28" spans="1:9" ht="33" customHeight="1">
      <c r="A28" s="94" t="s">
        <v>49</v>
      </c>
      <c r="B28" s="26" t="s">
        <v>46</v>
      </c>
      <c r="C28" s="94"/>
      <c r="D28" s="94">
        <v>6</v>
      </c>
      <c r="E28" s="94">
        <v>4</v>
      </c>
      <c r="F28" s="94">
        <v>20535</v>
      </c>
      <c r="G28" s="32">
        <v>200</v>
      </c>
      <c r="H28" s="32">
        <v>0</v>
      </c>
      <c r="I28" s="32">
        <v>0</v>
      </c>
    </row>
    <row r="29" spans="1:9" ht="28.5" customHeight="1">
      <c r="A29" s="97" t="s">
        <v>51</v>
      </c>
      <c r="B29" s="98" t="s">
        <v>75</v>
      </c>
      <c r="C29" s="97"/>
      <c r="D29" s="97">
        <v>6</v>
      </c>
      <c r="E29" s="97">
        <v>5</v>
      </c>
      <c r="F29" s="97"/>
      <c r="G29" s="100">
        <f>G30+G31+G32+G33</f>
        <v>127159.09999999999</v>
      </c>
      <c r="H29" s="100">
        <f>H30+H31+H32+H33</f>
        <v>147880.35</v>
      </c>
      <c r="I29" s="100">
        <f>I30+I31+I32+I33</f>
        <v>139842.31</v>
      </c>
    </row>
    <row r="30" spans="1:9" ht="34.5" customHeight="1">
      <c r="A30" s="94" t="s">
        <v>52</v>
      </c>
      <c r="B30" s="99" t="s">
        <v>50</v>
      </c>
      <c r="C30" s="94"/>
      <c r="D30" s="94">
        <v>6</v>
      </c>
      <c r="E30" s="94">
        <v>5</v>
      </c>
      <c r="F30" s="94" t="s">
        <v>192</v>
      </c>
      <c r="G30" s="32">
        <v>1727.13</v>
      </c>
      <c r="H30" s="32">
        <v>2283.91</v>
      </c>
      <c r="I30" s="32">
        <v>2266.2399999999998</v>
      </c>
    </row>
    <row r="31" spans="1:9" ht="30">
      <c r="A31" s="94" t="s">
        <v>67</v>
      </c>
      <c r="B31" s="99" t="s">
        <v>77</v>
      </c>
      <c r="C31" s="94"/>
      <c r="D31" s="94">
        <v>6</v>
      </c>
      <c r="E31" s="94">
        <v>5</v>
      </c>
      <c r="F31" s="94" t="s">
        <v>192</v>
      </c>
      <c r="G31" s="32">
        <v>60114.7</v>
      </c>
      <c r="H31" s="32">
        <v>63525.23</v>
      </c>
      <c r="I31" s="32">
        <v>62729.63</v>
      </c>
    </row>
    <row r="32" spans="1:9" ht="32.25" customHeight="1">
      <c r="A32" s="94" t="s">
        <v>76</v>
      </c>
      <c r="B32" s="99" t="s">
        <v>78</v>
      </c>
      <c r="C32" s="54"/>
      <c r="D32" s="90">
        <v>6</v>
      </c>
      <c r="E32" s="90">
        <v>5</v>
      </c>
      <c r="F32" s="90">
        <v>11110</v>
      </c>
      <c r="G32" s="32">
        <v>59912.88</v>
      </c>
      <c r="H32" s="32">
        <v>67735.61</v>
      </c>
      <c r="I32" s="32">
        <v>66727.58</v>
      </c>
    </row>
    <row r="33" spans="1:9" ht="48.75" customHeight="1">
      <c r="A33" s="94" t="s">
        <v>160</v>
      </c>
      <c r="B33" s="99" t="s">
        <v>132</v>
      </c>
      <c r="C33" s="54"/>
      <c r="D33" s="90">
        <v>6</v>
      </c>
      <c r="E33" s="90">
        <v>5</v>
      </c>
      <c r="F33" s="90" t="s">
        <v>193</v>
      </c>
      <c r="G33" s="32">
        <v>5404.39</v>
      </c>
      <c r="H33" s="32">
        <v>14335.6</v>
      </c>
      <c r="I33" s="32">
        <v>8118.86</v>
      </c>
    </row>
    <row r="34" spans="1:9" ht="38.25" customHeight="1"/>
  </sheetData>
  <mergeCells count="6">
    <mergeCell ref="A13:A14"/>
    <mergeCell ref="B13:B14"/>
    <mergeCell ref="C13:C14"/>
    <mergeCell ref="A11:I11"/>
    <mergeCell ref="D13:F13"/>
    <mergeCell ref="G13:I13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58"/>
  <sheetViews>
    <sheetView showWhiteSpace="0" zoomScale="86" zoomScaleNormal="86" zoomScalePageLayoutView="75" workbookViewId="0">
      <selection activeCell="H30" sqref="H30"/>
    </sheetView>
  </sheetViews>
  <sheetFormatPr defaultRowHeight="15.75"/>
  <cols>
    <col min="1" max="1" width="6.5703125" style="1" customWidth="1"/>
    <col min="2" max="2" width="98.140625" style="1" customWidth="1"/>
    <col min="3" max="3" width="61.42578125" style="1" customWidth="1"/>
    <col min="4" max="5" width="19.85546875" style="1" customWidth="1"/>
    <col min="6" max="7" width="11.140625" style="1" bestFit="1" customWidth="1"/>
    <col min="8" max="16384" width="9.140625" style="1"/>
  </cols>
  <sheetData>
    <row r="1" spans="1:5">
      <c r="C1" s="49"/>
      <c r="D1" s="49"/>
      <c r="E1" s="49" t="s">
        <v>169</v>
      </c>
    </row>
    <row r="2" spans="1:5">
      <c r="C2" s="49"/>
      <c r="D2" s="49"/>
      <c r="E2" s="49" t="s">
        <v>166</v>
      </c>
    </row>
    <row r="3" spans="1:5">
      <c r="C3" s="49"/>
      <c r="D3" s="49"/>
      <c r="E3" s="49" t="s">
        <v>167</v>
      </c>
    </row>
    <row r="4" spans="1:5">
      <c r="C4" s="49"/>
      <c r="D4" s="49"/>
      <c r="E4" s="49" t="s">
        <v>168</v>
      </c>
    </row>
    <row r="5" spans="1:5">
      <c r="C5" s="49"/>
      <c r="D5" s="49"/>
      <c r="E5" s="49" t="s">
        <v>213</v>
      </c>
    </row>
    <row r="6" spans="1:5">
      <c r="C6" s="19"/>
      <c r="D6" s="19"/>
      <c r="E6" s="19"/>
    </row>
    <row r="7" spans="1:5">
      <c r="C7" s="19"/>
      <c r="D7" s="19"/>
      <c r="E7" s="19"/>
    </row>
    <row r="8" spans="1:5">
      <c r="D8" s="24"/>
    </row>
    <row r="11" spans="1:5">
      <c r="B11" s="173" t="s">
        <v>174</v>
      </c>
      <c r="C11" s="174"/>
      <c r="D11" s="174"/>
      <c r="E11" s="174"/>
    </row>
    <row r="12" spans="1:5">
      <c r="B12" s="1" t="s">
        <v>173</v>
      </c>
    </row>
    <row r="14" spans="1:5">
      <c r="A14" s="6"/>
      <c r="B14" s="6"/>
      <c r="C14" s="6"/>
      <c r="D14" s="6"/>
      <c r="E14" s="6" t="s">
        <v>7</v>
      </c>
    </row>
    <row r="15" spans="1:5" ht="64.5" customHeight="1">
      <c r="A15" s="9" t="s">
        <v>10</v>
      </c>
      <c r="B15" s="9" t="s">
        <v>24</v>
      </c>
      <c r="C15" s="9" t="s">
        <v>6</v>
      </c>
      <c r="D15" s="89" t="s">
        <v>210</v>
      </c>
      <c r="E15" s="11" t="s">
        <v>13</v>
      </c>
    </row>
    <row r="16" spans="1:5">
      <c r="A16" s="18">
        <v>1</v>
      </c>
      <c r="B16" s="18">
        <v>2</v>
      </c>
      <c r="C16" s="9">
        <v>3</v>
      </c>
      <c r="D16" s="20">
        <v>4</v>
      </c>
      <c r="E16" s="17">
        <v>5</v>
      </c>
    </row>
    <row r="17" spans="1:7" ht="14.25" customHeight="1">
      <c r="A17" s="177"/>
      <c r="B17" s="175" t="s">
        <v>195</v>
      </c>
      <c r="C17" s="119" t="s">
        <v>198</v>
      </c>
      <c r="D17" s="120">
        <f t="shared" ref="D17:E20" si="0">D28+D83+D116+D160+D193</f>
        <v>16499990.219999999</v>
      </c>
      <c r="E17" s="120">
        <f t="shared" si="0"/>
        <v>17167921.510000002</v>
      </c>
      <c r="F17" s="53"/>
      <c r="G17" s="53"/>
    </row>
    <row r="18" spans="1:7" ht="26.25" customHeight="1">
      <c r="A18" s="178"/>
      <c r="B18" s="176"/>
      <c r="C18" s="119" t="s">
        <v>201</v>
      </c>
      <c r="D18" s="120">
        <f t="shared" si="0"/>
        <v>161406.88</v>
      </c>
      <c r="E18" s="120">
        <f t="shared" si="0"/>
        <v>153135.23000000001</v>
      </c>
      <c r="F18" s="53"/>
    </row>
    <row r="19" spans="1:7" ht="14.25" customHeight="1">
      <c r="A19" s="178"/>
      <c r="B19" s="176"/>
      <c r="C19" s="119" t="s">
        <v>61</v>
      </c>
      <c r="D19" s="120">
        <f t="shared" si="0"/>
        <v>19.29</v>
      </c>
      <c r="E19" s="120">
        <f t="shared" si="0"/>
        <v>6.7</v>
      </c>
      <c r="F19" s="53"/>
    </row>
    <row r="20" spans="1:7" ht="14.25" customHeight="1">
      <c r="A20" s="178"/>
      <c r="B20" s="176"/>
      <c r="C20" s="119" t="s">
        <v>66</v>
      </c>
      <c r="D20" s="120">
        <f t="shared" si="0"/>
        <v>4664.05</v>
      </c>
      <c r="E20" s="120">
        <f t="shared" si="0"/>
        <v>4485.4799999999996</v>
      </c>
      <c r="F20" s="53"/>
    </row>
    <row r="21" spans="1:7" ht="15" customHeight="1">
      <c r="A21" s="178"/>
      <c r="B21" s="176"/>
      <c r="C21" s="119" t="s">
        <v>196</v>
      </c>
      <c r="D21" s="120"/>
      <c r="E21" s="120"/>
      <c r="F21" s="53"/>
    </row>
    <row r="22" spans="1:7" ht="15" customHeight="1">
      <c r="A22" s="178"/>
      <c r="B22" s="176"/>
      <c r="C22" s="119" t="s">
        <v>60</v>
      </c>
      <c r="D22" s="120">
        <f t="shared" ref="D22:E27" si="1">D33+D88+D121+D165+D198</f>
        <v>162732.03</v>
      </c>
      <c r="E22" s="120">
        <f t="shared" si="1"/>
        <v>154460.38</v>
      </c>
      <c r="F22" s="53"/>
    </row>
    <row r="23" spans="1:7" ht="15" customHeight="1">
      <c r="A23" s="178"/>
      <c r="B23" s="176"/>
      <c r="C23" s="121" t="s">
        <v>197</v>
      </c>
      <c r="D23" s="120">
        <f t="shared" si="1"/>
        <v>145937.60999999999</v>
      </c>
      <c r="E23" s="120">
        <f t="shared" si="1"/>
        <v>143900.39000000001</v>
      </c>
      <c r="F23" s="53"/>
    </row>
    <row r="24" spans="1:7" ht="12.75" customHeight="1">
      <c r="A24" s="178"/>
      <c r="B24" s="176"/>
      <c r="C24" s="119" t="s">
        <v>176</v>
      </c>
      <c r="D24" s="120">
        <f t="shared" si="1"/>
        <v>3358.19</v>
      </c>
      <c r="E24" s="120">
        <f t="shared" si="1"/>
        <v>3167.03</v>
      </c>
      <c r="F24" s="53"/>
    </row>
    <row r="25" spans="1:7" ht="12.75" customHeight="1">
      <c r="A25" s="178"/>
      <c r="B25" s="176"/>
      <c r="C25" s="121" t="s">
        <v>197</v>
      </c>
      <c r="D25" s="120">
        <f t="shared" si="1"/>
        <v>0</v>
      </c>
      <c r="E25" s="120">
        <f t="shared" si="1"/>
        <v>0</v>
      </c>
      <c r="F25" s="53"/>
    </row>
    <row r="26" spans="1:7" ht="12.75" customHeight="1">
      <c r="A26" s="178"/>
      <c r="B26" s="176"/>
      <c r="C26" s="119" t="s">
        <v>63</v>
      </c>
      <c r="D26" s="120">
        <f t="shared" si="1"/>
        <v>16333900</v>
      </c>
      <c r="E26" s="120">
        <f t="shared" si="1"/>
        <v>17010294.100000001</v>
      </c>
      <c r="F26" s="53"/>
    </row>
    <row r="27" spans="1:7" ht="14.25" customHeight="1">
      <c r="A27" s="178"/>
      <c r="B27" s="176"/>
      <c r="C27" s="119" t="s">
        <v>175</v>
      </c>
      <c r="D27" s="120">
        <f t="shared" si="1"/>
        <v>0</v>
      </c>
      <c r="E27" s="120">
        <f t="shared" si="1"/>
        <v>0</v>
      </c>
    </row>
    <row r="28" spans="1:7" ht="12.75" customHeight="1">
      <c r="A28" s="155" t="s">
        <v>0</v>
      </c>
      <c r="B28" s="163" t="s">
        <v>69</v>
      </c>
      <c r="C28" s="109" t="s">
        <v>198</v>
      </c>
      <c r="D28" s="111">
        <f>D39+D50+D61+D72</f>
        <v>105</v>
      </c>
      <c r="E28" s="111">
        <f>E39+E50+E61+E72</f>
        <v>105</v>
      </c>
    </row>
    <row r="29" spans="1:7" ht="14.25" customHeight="1">
      <c r="A29" s="156"/>
      <c r="B29" s="164"/>
      <c r="C29" s="109" t="s">
        <v>8</v>
      </c>
      <c r="D29" s="111">
        <f t="shared" ref="D29:E38" si="2">D40+D51+D62+D73</f>
        <v>105</v>
      </c>
      <c r="E29" s="111">
        <f t="shared" si="2"/>
        <v>105</v>
      </c>
    </row>
    <row r="30" spans="1:7" ht="12.75" customHeight="1">
      <c r="A30" s="156"/>
      <c r="B30" s="164"/>
      <c r="C30" s="109" t="s">
        <v>199</v>
      </c>
      <c r="D30" s="111">
        <f t="shared" si="2"/>
        <v>0</v>
      </c>
      <c r="E30" s="111">
        <f t="shared" si="2"/>
        <v>0</v>
      </c>
    </row>
    <row r="31" spans="1:7" ht="12.75" customHeight="1">
      <c r="A31" s="156"/>
      <c r="B31" s="164"/>
      <c r="C31" s="109" t="s">
        <v>9</v>
      </c>
      <c r="D31" s="111">
        <f t="shared" si="2"/>
        <v>0</v>
      </c>
      <c r="E31" s="111">
        <f t="shared" si="2"/>
        <v>0</v>
      </c>
    </row>
    <row r="32" spans="1:7" ht="12.75" customHeight="1">
      <c r="A32" s="156"/>
      <c r="B32" s="164"/>
      <c r="C32" s="109" t="s">
        <v>196</v>
      </c>
      <c r="D32" s="111"/>
      <c r="E32" s="111"/>
    </row>
    <row r="33" spans="1:5" ht="12.75" customHeight="1">
      <c r="A33" s="156"/>
      <c r="B33" s="164"/>
      <c r="C33" s="109" t="s">
        <v>60</v>
      </c>
      <c r="D33" s="111">
        <f t="shared" si="2"/>
        <v>105</v>
      </c>
      <c r="E33" s="111">
        <f t="shared" si="2"/>
        <v>105</v>
      </c>
    </row>
    <row r="34" spans="1:5" ht="12.75" customHeight="1">
      <c r="A34" s="156"/>
      <c r="B34" s="164"/>
      <c r="C34" s="109" t="s">
        <v>200</v>
      </c>
      <c r="D34" s="111">
        <f t="shared" si="2"/>
        <v>0</v>
      </c>
      <c r="E34" s="111">
        <f t="shared" si="2"/>
        <v>0</v>
      </c>
    </row>
    <row r="35" spans="1:5" ht="12.75" customHeight="1">
      <c r="A35" s="156"/>
      <c r="B35" s="164"/>
      <c r="C35" s="109" t="s">
        <v>176</v>
      </c>
      <c r="D35" s="111">
        <f t="shared" si="2"/>
        <v>0</v>
      </c>
      <c r="E35" s="111">
        <f t="shared" ref="E35" si="3">E36+E37+E45+E38+E79</f>
        <v>0</v>
      </c>
    </row>
    <row r="36" spans="1:5" ht="12.75" customHeight="1">
      <c r="A36" s="156"/>
      <c r="B36" s="164"/>
      <c r="C36" s="109" t="s">
        <v>200</v>
      </c>
      <c r="D36" s="111">
        <f t="shared" si="2"/>
        <v>0</v>
      </c>
      <c r="E36" s="111">
        <f t="shared" si="2"/>
        <v>0</v>
      </c>
    </row>
    <row r="37" spans="1:5" ht="12.75" customHeight="1">
      <c r="A37" s="156"/>
      <c r="B37" s="164"/>
      <c r="C37" s="109" t="s">
        <v>63</v>
      </c>
      <c r="D37" s="111">
        <f t="shared" si="2"/>
        <v>0</v>
      </c>
      <c r="E37" s="111">
        <f t="shared" si="2"/>
        <v>0</v>
      </c>
    </row>
    <row r="38" spans="1:5" ht="12" customHeight="1">
      <c r="A38" s="156"/>
      <c r="B38" s="164"/>
      <c r="C38" s="109" t="s">
        <v>175</v>
      </c>
      <c r="D38" s="111">
        <f t="shared" si="2"/>
        <v>0</v>
      </c>
      <c r="E38" s="111">
        <f t="shared" si="2"/>
        <v>0</v>
      </c>
    </row>
    <row r="39" spans="1:5" ht="12" customHeight="1">
      <c r="A39" s="151" t="s">
        <v>1</v>
      </c>
      <c r="B39" s="148" t="s">
        <v>70</v>
      </c>
      <c r="C39" s="103" t="s">
        <v>198</v>
      </c>
      <c r="D39" s="117">
        <f>D40</f>
        <v>26.06</v>
      </c>
      <c r="E39" s="117">
        <f>E40</f>
        <v>26.06</v>
      </c>
    </row>
    <row r="40" spans="1:5" ht="14.25" customHeight="1">
      <c r="A40" s="154"/>
      <c r="B40" s="179"/>
      <c r="C40" s="103" t="s">
        <v>8</v>
      </c>
      <c r="D40" s="105">
        <v>26.06</v>
      </c>
      <c r="E40" s="105">
        <v>26.06</v>
      </c>
    </row>
    <row r="41" spans="1:5" ht="15" customHeight="1">
      <c r="A41" s="154"/>
      <c r="B41" s="179"/>
      <c r="C41" s="103" t="s">
        <v>199</v>
      </c>
      <c r="D41" s="117">
        <v>0</v>
      </c>
      <c r="E41" s="106">
        <v>0</v>
      </c>
    </row>
    <row r="42" spans="1:5" ht="15.75" customHeight="1">
      <c r="A42" s="154"/>
      <c r="B42" s="179"/>
      <c r="C42" s="103" t="s">
        <v>9</v>
      </c>
      <c r="D42" s="117">
        <v>0</v>
      </c>
      <c r="E42" s="106">
        <v>0</v>
      </c>
    </row>
    <row r="43" spans="1:5" ht="14.25" customHeight="1">
      <c r="A43" s="154"/>
      <c r="B43" s="179"/>
      <c r="C43" s="103" t="s">
        <v>196</v>
      </c>
      <c r="D43" s="117"/>
      <c r="E43" s="106"/>
    </row>
    <row r="44" spans="1:5" ht="12.75" customHeight="1">
      <c r="A44" s="154"/>
      <c r="B44" s="179"/>
      <c r="C44" s="103" t="s">
        <v>60</v>
      </c>
      <c r="D44" s="117">
        <v>26.06</v>
      </c>
      <c r="E44" s="106">
        <v>26.06</v>
      </c>
    </row>
    <row r="45" spans="1:5" ht="12.75" customHeight="1">
      <c r="A45" s="154"/>
      <c r="B45" s="179"/>
      <c r="C45" s="103" t="s">
        <v>200</v>
      </c>
      <c r="D45" s="117">
        <v>0</v>
      </c>
      <c r="E45" s="106">
        <v>0</v>
      </c>
    </row>
    <row r="46" spans="1:5" ht="13.5" customHeight="1">
      <c r="A46" s="154"/>
      <c r="B46" s="179"/>
      <c r="C46" s="103" t="s">
        <v>176</v>
      </c>
      <c r="D46" s="117">
        <v>0</v>
      </c>
      <c r="E46" s="106">
        <v>0</v>
      </c>
    </row>
    <row r="47" spans="1:5" ht="13.5" customHeight="1">
      <c r="A47" s="154"/>
      <c r="B47" s="179"/>
      <c r="C47" s="103" t="s">
        <v>200</v>
      </c>
      <c r="D47" s="117">
        <v>0</v>
      </c>
      <c r="E47" s="106">
        <v>0</v>
      </c>
    </row>
    <row r="48" spans="1:5" ht="14.25" customHeight="1">
      <c r="A48" s="154"/>
      <c r="B48" s="179"/>
      <c r="C48" s="103" t="s">
        <v>63</v>
      </c>
      <c r="D48" s="117">
        <v>0</v>
      </c>
      <c r="E48" s="106">
        <v>0</v>
      </c>
    </row>
    <row r="49" spans="1:5" ht="13.5" customHeight="1">
      <c r="A49" s="162"/>
      <c r="B49" s="180"/>
      <c r="C49" s="103" t="s">
        <v>175</v>
      </c>
      <c r="D49" s="117">
        <v>0</v>
      </c>
      <c r="E49" s="106">
        <v>0</v>
      </c>
    </row>
    <row r="50" spans="1:5" ht="15" customHeight="1">
      <c r="A50" s="151" t="s">
        <v>2</v>
      </c>
      <c r="B50" s="148" t="s">
        <v>64</v>
      </c>
      <c r="C50" s="103" t="s">
        <v>198</v>
      </c>
      <c r="D50" s="117">
        <f>D51</f>
        <v>0</v>
      </c>
      <c r="E50" s="106">
        <f>E51</f>
        <v>0</v>
      </c>
    </row>
    <row r="51" spans="1:5" ht="14.25" customHeight="1">
      <c r="A51" s="154"/>
      <c r="B51" s="160"/>
      <c r="C51" s="103" t="s">
        <v>8</v>
      </c>
      <c r="D51" s="117">
        <v>0</v>
      </c>
      <c r="E51" s="106">
        <v>0</v>
      </c>
    </row>
    <row r="52" spans="1:5" ht="13.5" customHeight="1">
      <c r="A52" s="154"/>
      <c r="B52" s="160"/>
      <c r="C52" s="103" t="s">
        <v>199</v>
      </c>
      <c r="D52" s="117">
        <v>0</v>
      </c>
      <c r="E52" s="118">
        <v>0</v>
      </c>
    </row>
    <row r="53" spans="1:5" ht="15.75" customHeight="1">
      <c r="A53" s="154"/>
      <c r="B53" s="160"/>
      <c r="C53" s="103" t="s">
        <v>9</v>
      </c>
      <c r="D53" s="117">
        <v>0</v>
      </c>
      <c r="E53" s="118">
        <v>0</v>
      </c>
    </row>
    <row r="54" spans="1:5" ht="12.75" customHeight="1">
      <c r="A54" s="154"/>
      <c r="B54" s="160"/>
      <c r="C54" s="103" t="s">
        <v>196</v>
      </c>
      <c r="D54" s="117"/>
      <c r="E54" s="118"/>
    </row>
    <row r="55" spans="1:5" ht="15" customHeight="1">
      <c r="A55" s="154"/>
      <c r="B55" s="160"/>
      <c r="C55" s="103" t="s">
        <v>60</v>
      </c>
      <c r="D55" s="117">
        <v>0</v>
      </c>
      <c r="E55" s="118">
        <v>0</v>
      </c>
    </row>
    <row r="56" spans="1:5" ht="15" customHeight="1">
      <c r="A56" s="154"/>
      <c r="B56" s="160"/>
      <c r="C56" s="103" t="s">
        <v>200</v>
      </c>
      <c r="D56" s="117">
        <v>0</v>
      </c>
      <c r="E56" s="118">
        <v>0</v>
      </c>
    </row>
    <row r="57" spans="1:5" ht="14.25" customHeight="1">
      <c r="A57" s="154"/>
      <c r="B57" s="160"/>
      <c r="C57" s="103" t="s">
        <v>176</v>
      </c>
      <c r="D57" s="117">
        <v>0</v>
      </c>
      <c r="E57" s="118">
        <v>0</v>
      </c>
    </row>
    <row r="58" spans="1:5" ht="14.25" customHeight="1">
      <c r="A58" s="154"/>
      <c r="B58" s="160"/>
      <c r="C58" s="103" t="s">
        <v>200</v>
      </c>
      <c r="D58" s="117">
        <v>0</v>
      </c>
      <c r="E58" s="118">
        <v>0</v>
      </c>
    </row>
    <row r="59" spans="1:5" ht="13.5" customHeight="1">
      <c r="A59" s="154"/>
      <c r="B59" s="160"/>
      <c r="C59" s="103" t="s">
        <v>63</v>
      </c>
      <c r="D59" s="117">
        <v>0</v>
      </c>
      <c r="E59" s="118">
        <v>0</v>
      </c>
    </row>
    <row r="60" spans="1:5" ht="16.5" customHeight="1">
      <c r="A60" s="162"/>
      <c r="B60" s="161"/>
      <c r="C60" s="103" t="s">
        <v>175</v>
      </c>
      <c r="D60" s="117">
        <v>0</v>
      </c>
      <c r="E60" s="118">
        <v>0</v>
      </c>
    </row>
    <row r="61" spans="1:5" ht="13.5" customHeight="1">
      <c r="A61" s="151" t="s">
        <v>40</v>
      </c>
      <c r="B61" s="148" t="s">
        <v>39</v>
      </c>
      <c r="C61" s="103" t="s">
        <v>198</v>
      </c>
      <c r="D61" s="117">
        <f>D62</f>
        <v>78.94</v>
      </c>
      <c r="E61" s="117">
        <f>E62</f>
        <v>78.94</v>
      </c>
    </row>
    <row r="62" spans="1:5" ht="12" customHeight="1">
      <c r="A62" s="167"/>
      <c r="B62" s="169"/>
      <c r="C62" s="103" t="s">
        <v>8</v>
      </c>
      <c r="D62" s="117">
        <v>78.94</v>
      </c>
      <c r="E62" s="106">
        <v>78.94</v>
      </c>
    </row>
    <row r="63" spans="1:5" ht="11.25" customHeight="1">
      <c r="A63" s="167"/>
      <c r="B63" s="169"/>
      <c r="C63" s="103" t="s">
        <v>199</v>
      </c>
      <c r="D63" s="117">
        <v>0</v>
      </c>
      <c r="E63" s="106">
        <v>0</v>
      </c>
    </row>
    <row r="64" spans="1:5" ht="13.5" customHeight="1">
      <c r="A64" s="167"/>
      <c r="B64" s="169"/>
      <c r="C64" s="103" t="s">
        <v>9</v>
      </c>
      <c r="D64" s="117">
        <v>0</v>
      </c>
      <c r="E64" s="106">
        <v>0</v>
      </c>
    </row>
    <row r="65" spans="1:5" ht="13.5" customHeight="1">
      <c r="A65" s="167"/>
      <c r="B65" s="169"/>
      <c r="C65" s="103" t="s">
        <v>196</v>
      </c>
      <c r="D65" s="117"/>
      <c r="E65" s="106"/>
    </row>
    <row r="66" spans="1:5" ht="13.5" customHeight="1">
      <c r="A66" s="167"/>
      <c r="B66" s="169"/>
      <c r="C66" s="103" t="s">
        <v>60</v>
      </c>
      <c r="D66" s="117">
        <v>78.94</v>
      </c>
      <c r="E66" s="106">
        <v>78.94</v>
      </c>
    </row>
    <row r="67" spans="1:5" ht="13.5" customHeight="1">
      <c r="A67" s="167"/>
      <c r="B67" s="169"/>
      <c r="C67" s="103" t="s">
        <v>200</v>
      </c>
      <c r="D67" s="117">
        <v>0</v>
      </c>
      <c r="E67" s="106">
        <v>0</v>
      </c>
    </row>
    <row r="68" spans="1:5" ht="13.5" customHeight="1">
      <c r="A68" s="167"/>
      <c r="B68" s="169"/>
      <c r="C68" s="103" t="s">
        <v>176</v>
      </c>
      <c r="D68" s="117">
        <v>0</v>
      </c>
      <c r="E68" s="106">
        <v>0</v>
      </c>
    </row>
    <row r="69" spans="1:5" ht="13.5" customHeight="1">
      <c r="A69" s="167"/>
      <c r="B69" s="169"/>
      <c r="C69" s="103" t="s">
        <v>200</v>
      </c>
      <c r="D69" s="117">
        <v>0</v>
      </c>
      <c r="E69" s="106">
        <v>0</v>
      </c>
    </row>
    <row r="70" spans="1:5" ht="13.5" customHeight="1">
      <c r="A70" s="167"/>
      <c r="B70" s="169"/>
      <c r="C70" s="103" t="s">
        <v>63</v>
      </c>
      <c r="D70" s="117">
        <v>0</v>
      </c>
      <c r="E70" s="106">
        <v>0</v>
      </c>
    </row>
    <row r="71" spans="1:5" ht="15.75" customHeight="1">
      <c r="A71" s="168"/>
      <c r="B71" s="170"/>
      <c r="C71" s="103" t="s">
        <v>175</v>
      </c>
      <c r="D71" s="117">
        <v>0</v>
      </c>
      <c r="E71" s="106">
        <v>0</v>
      </c>
    </row>
    <row r="72" spans="1:5" ht="15.75" customHeight="1">
      <c r="A72" s="151" t="s">
        <v>47</v>
      </c>
      <c r="B72" s="148" t="s">
        <v>209</v>
      </c>
      <c r="C72" s="103" t="s">
        <v>198</v>
      </c>
      <c r="D72" s="117">
        <f>D73</f>
        <v>0</v>
      </c>
      <c r="E72" s="117">
        <f>E73</f>
        <v>0</v>
      </c>
    </row>
    <row r="73" spans="1:5" ht="15.75" customHeight="1">
      <c r="A73" s="152"/>
      <c r="B73" s="149"/>
      <c r="C73" s="103" t="s">
        <v>8</v>
      </c>
      <c r="D73" s="117">
        <v>0</v>
      </c>
      <c r="E73" s="106">
        <v>0</v>
      </c>
    </row>
    <row r="74" spans="1:5" ht="15.75" customHeight="1">
      <c r="A74" s="152"/>
      <c r="B74" s="149"/>
      <c r="C74" s="103" t="s">
        <v>199</v>
      </c>
      <c r="D74" s="117">
        <v>0</v>
      </c>
      <c r="E74" s="106">
        <v>0</v>
      </c>
    </row>
    <row r="75" spans="1:5" ht="15.75" customHeight="1">
      <c r="A75" s="152"/>
      <c r="B75" s="149"/>
      <c r="C75" s="103" t="s">
        <v>9</v>
      </c>
      <c r="D75" s="117">
        <v>0</v>
      </c>
      <c r="E75" s="106">
        <v>0</v>
      </c>
    </row>
    <row r="76" spans="1:5" ht="15.75" customHeight="1">
      <c r="A76" s="152"/>
      <c r="B76" s="149"/>
      <c r="C76" s="103" t="s">
        <v>196</v>
      </c>
      <c r="D76" s="117"/>
      <c r="E76" s="106"/>
    </row>
    <row r="77" spans="1:5" ht="15.75" customHeight="1">
      <c r="A77" s="152"/>
      <c r="B77" s="149"/>
      <c r="C77" s="103" t="s">
        <v>60</v>
      </c>
      <c r="D77" s="117">
        <v>0</v>
      </c>
      <c r="E77" s="106">
        <v>0</v>
      </c>
    </row>
    <row r="78" spans="1:5" ht="15.75" customHeight="1">
      <c r="A78" s="152"/>
      <c r="B78" s="149"/>
      <c r="C78" s="103" t="s">
        <v>200</v>
      </c>
      <c r="D78" s="117">
        <v>0</v>
      </c>
      <c r="E78" s="106">
        <v>0</v>
      </c>
    </row>
    <row r="79" spans="1:5" ht="15.75" customHeight="1">
      <c r="A79" s="152"/>
      <c r="B79" s="149"/>
      <c r="C79" s="103" t="s">
        <v>176</v>
      </c>
      <c r="D79" s="117">
        <v>0</v>
      </c>
      <c r="E79" s="106">
        <v>0</v>
      </c>
    </row>
    <row r="80" spans="1:5" ht="15.75" customHeight="1">
      <c r="A80" s="152"/>
      <c r="B80" s="149"/>
      <c r="C80" s="103" t="s">
        <v>200</v>
      </c>
      <c r="D80" s="117">
        <v>0</v>
      </c>
      <c r="E80" s="106">
        <v>0</v>
      </c>
    </row>
    <row r="81" spans="1:5" ht="15.75" customHeight="1">
      <c r="A81" s="152"/>
      <c r="B81" s="149"/>
      <c r="C81" s="103" t="s">
        <v>63</v>
      </c>
      <c r="D81" s="117">
        <v>0</v>
      </c>
      <c r="E81" s="106">
        <v>0</v>
      </c>
    </row>
    <row r="82" spans="1:5" ht="15.75" customHeight="1">
      <c r="A82" s="153"/>
      <c r="B82" s="150"/>
      <c r="C82" s="103" t="s">
        <v>175</v>
      </c>
      <c r="D82" s="117">
        <v>0</v>
      </c>
      <c r="E82" s="106">
        <v>0</v>
      </c>
    </row>
    <row r="83" spans="1:5" ht="14.25" customHeight="1">
      <c r="A83" s="155" t="s">
        <v>41</v>
      </c>
      <c r="B83" s="163" t="s">
        <v>79</v>
      </c>
      <c r="C83" s="109" t="s">
        <v>198</v>
      </c>
      <c r="D83" s="111">
        <f>D84+D85+D86+D92</f>
        <v>27254.91</v>
      </c>
      <c r="E83" s="111">
        <f>E84+E85+E86+E92</f>
        <v>27254.91</v>
      </c>
    </row>
    <row r="84" spans="1:5" ht="14.25" customHeight="1">
      <c r="A84" s="156"/>
      <c r="B84" s="164"/>
      <c r="C84" s="109" t="s">
        <v>8</v>
      </c>
      <c r="D84" s="116">
        <f t="shared" ref="D84:E86" si="4">D95+D106</f>
        <v>54.91</v>
      </c>
      <c r="E84" s="116">
        <f t="shared" si="4"/>
        <v>54.91</v>
      </c>
    </row>
    <row r="85" spans="1:5" ht="14.25" customHeight="1">
      <c r="A85" s="156"/>
      <c r="B85" s="164"/>
      <c r="C85" s="109" t="s">
        <v>199</v>
      </c>
      <c r="D85" s="116">
        <f t="shared" si="4"/>
        <v>0</v>
      </c>
      <c r="E85" s="116">
        <f t="shared" si="4"/>
        <v>0</v>
      </c>
    </row>
    <row r="86" spans="1:5" ht="14.25" customHeight="1">
      <c r="A86" s="156"/>
      <c r="B86" s="164"/>
      <c r="C86" s="109" t="s">
        <v>9</v>
      </c>
      <c r="D86" s="116">
        <f t="shared" si="4"/>
        <v>0</v>
      </c>
      <c r="E86" s="116">
        <f t="shared" si="4"/>
        <v>0</v>
      </c>
    </row>
    <row r="87" spans="1:5" ht="14.25" customHeight="1">
      <c r="A87" s="156"/>
      <c r="B87" s="164"/>
      <c r="C87" s="109" t="s">
        <v>196</v>
      </c>
      <c r="D87" s="116"/>
      <c r="E87" s="116"/>
    </row>
    <row r="88" spans="1:5" ht="14.25" customHeight="1">
      <c r="A88" s="156"/>
      <c r="B88" s="164"/>
      <c r="C88" s="109" t="s">
        <v>60</v>
      </c>
      <c r="D88" s="116">
        <f t="shared" ref="D88:E93" si="5">D99+D110</f>
        <v>54.91</v>
      </c>
      <c r="E88" s="116">
        <f t="shared" si="5"/>
        <v>54.91</v>
      </c>
    </row>
    <row r="89" spans="1:5" ht="14.25" customHeight="1">
      <c r="A89" s="156"/>
      <c r="B89" s="164"/>
      <c r="C89" s="109" t="s">
        <v>200</v>
      </c>
      <c r="D89" s="116">
        <f t="shared" si="5"/>
        <v>0</v>
      </c>
      <c r="E89" s="116">
        <f t="shared" si="5"/>
        <v>0</v>
      </c>
    </row>
    <row r="90" spans="1:5" ht="14.25" customHeight="1">
      <c r="A90" s="156"/>
      <c r="B90" s="164"/>
      <c r="C90" s="109" t="s">
        <v>176</v>
      </c>
      <c r="D90" s="116">
        <f t="shared" si="5"/>
        <v>0</v>
      </c>
      <c r="E90" s="116">
        <f t="shared" si="5"/>
        <v>0</v>
      </c>
    </row>
    <row r="91" spans="1:5" ht="14.25" customHeight="1">
      <c r="A91" s="156"/>
      <c r="B91" s="164"/>
      <c r="C91" s="109" t="s">
        <v>200</v>
      </c>
      <c r="D91" s="116">
        <f t="shared" si="5"/>
        <v>0</v>
      </c>
      <c r="E91" s="116">
        <f t="shared" si="5"/>
        <v>0</v>
      </c>
    </row>
    <row r="92" spans="1:5" ht="13.5" customHeight="1">
      <c r="A92" s="156"/>
      <c r="B92" s="164"/>
      <c r="C92" s="109" t="s">
        <v>63</v>
      </c>
      <c r="D92" s="116">
        <f t="shared" si="5"/>
        <v>27200</v>
      </c>
      <c r="E92" s="116">
        <f t="shared" si="5"/>
        <v>27200</v>
      </c>
    </row>
    <row r="93" spans="1:5" ht="13.5" customHeight="1">
      <c r="A93" s="157"/>
      <c r="B93" s="181"/>
      <c r="C93" s="109" t="s">
        <v>175</v>
      </c>
      <c r="D93" s="116">
        <f t="shared" si="5"/>
        <v>0</v>
      </c>
      <c r="E93" s="116">
        <f t="shared" si="5"/>
        <v>0</v>
      </c>
    </row>
    <row r="94" spans="1:5" ht="12.75" customHeight="1">
      <c r="A94" s="151" t="s">
        <v>80</v>
      </c>
      <c r="B94" s="148" t="s">
        <v>82</v>
      </c>
      <c r="C94" s="103" t="s">
        <v>198</v>
      </c>
      <c r="D94" s="105">
        <f>D95+D96+D97+D103</f>
        <v>27200</v>
      </c>
      <c r="E94" s="115">
        <f>E95+E96+E97+E103</f>
        <v>27200</v>
      </c>
    </row>
    <row r="95" spans="1:5" ht="14.25" customHeight="1">
      <c r="A95" s="158"/>
      <c r="B95" s="169"/>
      <c r="C95" s="103" t="s">
        <v>8</v>
      </c>
      <c r="D95" s="105">
        <v>0</v>
      </c>
      <c r="E95" s="105">
        <v>0</v>
      </c>
    </row>
    <row r="96" spans="1:5" ht="15" customHeight="1">
      <c r="A96" s="158"/>
      <c r="B96" s="169"/>
      <c r="C96" s="103" t="s">
        <v>199</v>
      </c>
      <c r="D96" s="105">
        <v>0</v>
      </c>
      <c r="E96" s="105">
        <v>0</v>
      </c>
    </row>
    <row r="97" spans="1:5" ht="12.75" customHeight="1">
      <c r="A97" s="158"/>
      <c r="B97" s="169"/>
      <c r="C97" s="103" t="s">
        <v>9</v>
      </c>
      <c r="D97" s="105">
        <v>0</v>
      </c>
      <c r="E97" s="105">
        <v>0</v>
      </c>
    </row>
    <row r="98" spans="1:5" ht="14.25" customHeight="1">
      <c r="A98" s="158"/>
      <c r="B98" s="169"/>
      <c r="C98" s="103" t="s">
        <v>196</v>
      </c>
      <c r="D98" s="111"/>
      <c r="E98" s="111"/>
    </row>
    <row r="99" spans="1:5" ht="15.75" customHeight="1">
      <c r="A99" s="158"/>
      <c r="B99" s="169"/>
      <c r="C99" s="103" t="s">
        <v>60</v>
      </c>
      <c r="D99" s="105">
        <v>0</v>
      </c>
      <c r="E99" s="105">
        <v>0</v>
      </c>
    </row>
    <row r="100" spans="1:5" ht="15.75" customHeight="1">
      <c r="A100" s="158"/>
      <c r="B100" s="169"/>
      <c r="C100" s="103" t="s">
        <v>200</v>
      </c>
      <c r="D100" s="105">
        <v>0</v>
      </c>
      <c r="E100" s="105">
        <v>0</v>
      </c>
    </row>
    <row r="101" spans="1:5" ht="15" customHeight="1">
      <c r="A101" s="158"/>
      <c r="B101" s="169"/>
      <c r="C101" s="103" t="s">
        <v>176</v>
      </c>
      <c r="D101" s="105">
        <v>0</v>
      </c>
      <c r="E101" s="105">
        <v>0</v>
      </c>
    </row>
    <row r="102" spans="1:5" ht="15" customHeight="1">
      <c r="A102" s="158"/>
      <c r="B102" s="169"/>
      <c r="C102" s="103" t="s">
        <v>200</v>
      </c>
      <c r="D102" s="105">
        <v>0</v>
      </c>
      <c r="E102" s="105">
        <v>0</v>
      </c>
    </row>
    <row r="103" spans="1:5" ht="15" customHeight="1">
      <c r="A103" s="158"/>
      <c r="B103" s="169"/>
      <c r="C103" s="103" t="s">
        <v>63</v>
      </c>
      <c r="D103" s="105">
        <v>27200</v>
      </c>
      <c r="E103" s="105">
        <v>27200</v>
      </c>
    </row>
    <row r="104" spans="1:5" ht="15.75" customHeight="1">
      <c r="A104" s="159"/>
      <c r="B104" s="170"/>
      <c r="C104" s="103" t="s">
        <v>175</v>
      </c>
      <c r="D104" s="105">
        <v>0</v>
      </c>
      <c r="E104" s="105">
        <v>0</v>
      </c>
    </row>
    <row r="105" spans="1:5" ht="13.5" customHeight="1">
      <c r="A105" s="151" t="s">
        <v>81</v>
      </c>
      <c r="B105" s="148" t="s">
        <v>73</v>
      </c>
      <c r="C105" s="103" t="s">
        <v>198</v>
      </c>
      <c r="D105" s="113">
        <f>D106+D107+D108+D114</f>
        <v>54.91</v>
      </c>
      <c r="E105" s="113">
        <f>E106+E107+E108+E114</f>
        <v>54.91</v>
      </c>
    </row>
    <row r="106" spans="1:5" ht="13.5" customHeight="1">
      <c r="A106" s="167"/>
      <c r="B106" s="169"/>
      <c r="C106" s="103" t="s">
        <v>8</v>
      </c>
      <c r="D106" s="105">
        <v>54.91</v>
      </c>
      <c r="E106" s="106">
        <v>54.91</v>
      </c>
    </row>
    <row r="107" spans="1:5" ht="13.5" customHeight="1">
      <c r="A107" s="167"/>
      <c r="B107" s="169"/>
      <c r="C107" s="103" t="s">
        <v>199</v>
      </c>
      <c r="D107" s="105">
        <v>0</v>
      </c>
      <c r="E107" s="106">
        <v>0</v>
      </c>
    </row>
    <row r="108" spans="1:5" ht="13.5" customHeight="1">
      <c r="A108" s="167"/>
      <c r="B108" s="169"/>
      <c r="C108" s="103" t="s">
        <v>9</v>
      </c>
      <c r="D108" s="105">
        <v>0</v>
      </c>
      <c r="E108" s="106">
        <v>0</v>
      </c>
    </row>
    <row r="109" spans="1:5" ht="13.5" customHeight="1">
      <c r="A109" s="167"/>
      <c r="B109" s="169"/>
      <c r="C109" s="103" t="s">
        <v>196</v>
      </c>
      <c r="D109" s="105"/>
      <c r="E109" s="106"/>
    </row>
    <row r="110" spans="1:5" ht="13.5" customHeight="1">
      <c r="A110" s="167"/>
      <c r="B110" s="169"/>
      <c r="C110" s="103" t="s">
        <v>60</v>
      </c>
      <c r="D110" s="105">
        <v>54.91</v>
      </c>
      <c r="E110" s="106">
        <v>54.91</v>
      </c>
    </row>
    <row r="111" spans="1:5" ht="13.5" customHeight="1">
      <c r="A111" s="167"/>
      <c r="B111" s="169"/>
      <c r="C111" s="103" t="s">
        <v>200</v>
      </c>
      <c r="D111" s="105">
        <v>0</v>
      </c>
      <c r="E111" s="106">
        <v>0</v>
      </c>
    </row>
    <row r="112" spans="1:5" ht="13.5" customHeight="1">
      <c r="A112" s="167"/>
      <c r="B112" s="169"/>
      <c r="C112" s="103" t="s">
        <v>176</v>
      </c>
      <c r="D112" s="105">
        <v>0</v>
      </c>
      <c r="E112" s="106">
        <v>0</v>
      </c>
    </row>
    <row r="113" spans="1:5" ht="13.5" customHeight="1">
      <c r="A113" s="167"/>
      <c r="B113" s="169"/>
      <c r="C113" s="103" t="s">
        <v>200</v>
      </c>
      <c r="D113" s="105">
        <v>0</v>
      </c>
      <c r="E113" s="106">
        <v>0</v>
      </c>
    </row>
    <row r="114" spans="1:5" ht="14.25" customHeight="1">
      <c r="A114" s="167"/>
      <c r="B114" s="169"/>
      <c r="C114" s="103" t="s">
        <v>63</v>
      </c>
      <c r="D114" s="105">
        <v>0</v>
      </c>
      <c r="E114" s="106">
        <v>0</v>
      </c>
    </row>
    <row r="115" spans="1:5" ht="15.75" customHeight="1">
      <c r="A115" s="168"/>
      <c r="B115" s="170"/>
      <c r="C115" s="103" t="s">
        <v>175</v>
      </c>
      <c r="D115" s="105">
        <v>0</v>
      </c>
      <c r="E115" s="106">
        <v>0</v>
      </c>
    </row>
    <row r="116" spans="1:5" ht="13.5" customHeight="1">
      <c r="A116" s="155" t="s">
        <v>42</v>
      </c>
      <c r="B116" s="182" t="s">
        <v>83</v>
      </c>
      <c r="C116" s="109" t="s">
        <v>198</v>
      </c>
      <c r="D116" s="111">
        <f t="shared" ref="D116:E119" si="6">D127+D138</f>
        <v>16306715</v>
      </c>
      <c r="E116" s="111">
        <f t="shared" si="6"/>
        <v>16983109.080000002</v>
      </c>
    </row>
    <row r="117" spans="1:5" ht="14.25" customHeight="1">
      <c r="A117" s="156"/>
      <c r="B117" s="182"/>
      <c r="C117" s="109" t="s">
        <v>8</v>
      </c>
      <c r="D117" s="111">
        <f t="shared" si="6"/>
        <v>15</v>
      </c>
      <c r="E117" s="111">
        <f t="shared" si="6"/>
        <v>14.98</v>
      </c>
    </row>
    <row r="118" spans="1:5" ht="14.25" customHeight="1">
      <c r="A118" s="156"/>
      <c r="B118" s="182"/>
      <c r="C118" s="109" t="s">
        <v>199</v>
      </c>
      <c r="D118" s="111">
        <f t="shared" si="6"/>
        <v>0</v>
      </c>
      <c r="E118" s="111">
        <f t="shared" si="6"/>
        <v>0</v>
      </c>
    </row>
    <row r="119" spans="1:5" ht="14.25" customHeight="1">
      <c r="A119" s="156"/>
      <c r="B119" s="182"/>
      <c r="C119" s="109" t="s">
        <v>9</v>
      </c>
      <c r="D119" s="111">
        <f t="shared" si="6"/>
        <v>0</v>
      </c>
      <c r="E119" s="111">
        <f t="shared" si="6"/>
        <v>0</v>
      </c>
    </row>
    <row r="120" spans="1:5" ht="13.5" customHeight="1">
      <c r="A120" s="156"/>
      <c r="B120" s="182"/>
      <c r="C120" s="109" t="s">
        <v>196</v>
      </c>
      <c r="D120" s="111"/>
      <c r="E120" s="111"/>
    </row>
    <row r="121" spans="1:5" ht="14.25" customHeight="1">
      <c r="A121" s="156"/>
      <c r="B121" s="182"/>
      <c r="C121" s="109" t="s">
        <v>60</v>
      </c>
      <c r="D121" s="111">
        <f>D132+D143</f>
        <v>15</v>
      </c>
      <c r="E121" s="111">
        <f>E132+E143</f>
        <v>14.98</v>
      </c>
    </row>
    <row r="122" spans="1:5" ht="14.25" customHeight="1">
      <c r="A122" s="156"/>
      <c r="B122" s="182"/>
      <c r="C122" s="109" t="s">
        <v>200</v>
      </c>
      <c r="D122" s="111">
        <f>D133+D144+D155</f>
        <v>0</v>
      </c>
      <c r="E122" s="111">
        <f>E133+E144+E155</f>
        <v>0</v>
      </c>
    </row>
    <row r="123" spans="1:5" ht="12.75" customHeight="1">
      <c r="A123" s="156"/>
      <c r="B123" s="182"/>
      <c r="C123" s="109" t="s">
        <v>176</v>
      </c>
      <c r="D123" s="111">
        <f>D134+D145</f>
        <v>0</v>
      </c>
      <c r="E123" s="111">
        <f>E134+E145</f>
        <v>0</v>
      </c>
    </row>
    <row r="124" spans="1:5" ht="12.75" customHeight="1">
      <c r="A124" s="156"/>
      <c r="B124" s="182"/>
      <c r="C124" s="109" t="s">
        <v>200</v>
      </c>
      <c r="D124" s="111">
        <f>D135+D146+D157</f>
        <v>0</v>
      </c>
      <c r="E124" s="111">
        <f>E135+E146+E157</f>
        <v>0</v>
      </c>
    </row>
    <row r="125" spans="1:5" ht="15" customHeight="1">
      <c r="A125" s="156"/>
      <c r="B125" s="182"/>
      <c r="C125" s="109" t="s">
        <v>63</v>
      </c>
      <c r="D125" s="111">
        <f>D136+D147</f>
        <v>16306700</v>
      </c>
      <c r="E125" s="111">
        <f>E136+E147</f>
        <v>16983094.100000001</v>
      </c>
    </row>
    <row r="126" spans="1:5" ht="12.75" customHeight="1">
      <c r="A126" s="157"/>
      <c r="B126" s="182"/>
      <c r="C126" s="109" t="s">
        <v>175</v>
      </c>
      <c r="D126" s="111">
        <f>D137+D148</f>
        <v>0</v>
      </c>
      <c r="E126" s="111">
        <f>E137+E148</f>
        <v>0</v>
      </c>
    </row>
    <row r="127" spans="1:5" ht="15" customHeight="1">
      <c r="A127" s="151" t="s">
        <v>84</v>
      </c>
      <c r="B127" s="148" t="s">
        <v>65</v>
      </c>
      <c r="C127" s="103" t="s">
        <v>198</v>
      </c>
      <c r="D127" s="105">
        <f>D128+D129+D130+D136</f>
        <v>15</v>
      </c>
      <c r="E127" s="106">
        <f>E128+E129+E130+E136</f>
        <v>14.98</v>
      </c>
    </row>
    <row r="128" spans="1:5" ht="14.25" customHeight="1">
      <c r="A128" s="158"/>
      <c r="B128" s="165"/>
      <c r="C128" s="103" t="s">
        <v>8</v>
      </c>
      <c r="D128" s="105">
        <v>15</v>
      </c>
      <c r="E128" s="106">
        <v>14.98</v>
      </c>
    </row>
    <row r="129" spans="1:5" ht="15" customHeight="1">
      <c r="A129" s="158"/>
      <c r="B129" s="165"/>
      <c r="C129" s="103" t="s">
        <v>199</v>
      </c>
      <c r="D129" s="105">
        <v>0</v>
      </c>
      <c r="E129" s="106">
        <v>0</v>
      </c>
    </row>
    <row r="130" spans="1:5" ht="13.5" customHeight="1">
      <c r="A130" s="158"/>
      <c r="B130" s="165"/>
      <c r="C130" s="103" t="s">
        <v>9</v>
      </c>
      <c r="D130" s="105">
        <v>0</v>
      </c>
      <c r="E130" s="106">
        <v>0</v>
      </c>
    </row>
    <row r="131" spans="1:5" ht="14.25" customHeight="1">
      <c r="A131" s="158"/>
      <c r="B131" s="165"/>
      <c r="C131" s="103" t="s">
        <v>196</v>
      </c>
      <c r="D131" s="105"/>
      <c r="E131" s="106"/>
    </row>
    <row r="132" spans="1:5" ht="14.25" customHeight="1">
      <c r="A132" s="158"/>
      <c r="B132" s="183"/>
      <c r="C132" s="103" t="s">
        <v>60</v>
      </c>
      <c r="D132" s="105">
        <v>15</v>
      </c>
      <c r="E132" s="106">
        <v>14.98</v>
      </c>
    </row>
    <row r="133" spans="1:5" ht="14.25" customHeight="1">
      <c r="A133" s="158"/>
      <c r="B133" s="183"/>
      <c r="C133" s="103" t="s">
        <v>200</v>
      </c>
      <c r="D133" s="105">
        <v>0</v>
      </c>
      <c r="E133" s="106">
        <v>0</v>
      </c>
    </row>
    <row r="134" spans="1:5" ht="14.25" customHeight="1">
      <c r="A134" s="158"/>
      <c r="B134" s="183"/>
      <c r="C134" s="103" t="s">
        <v>176</v>
      </c>
      <c r="D134" s="105">
        <v>0</v>
      </c>
      <c r="E134" s="106">
        <v>0</v>
      </c>
    </row>
    <row r="135" spans="1:5" ht="14.25" customHeight="1">
      <c r="A135" s="158"/>
      <c r="B135" s="183"/>
      <c r="C135" s="103" t="s">
        <v>200</v>
      </c>
      <c r="D135" s="105">
        <v>0</v>
      </c>
      <c r="E135" s="106">
        <v>0</v>
      </c>
    </row>
    <row r="136" spans="1:5" ht="15" customHeight="1">
      <c r="A136" s="158"/>
      <c r="B136" s="183"/>
      <c r="C136" s="103" t="s">
        <v>63</v>
      </c>
      <c r="D136" s="105">
        <v>0</v>
      </c>
      <c r="E136" s="106">
        <v>0</v>
      </c>
    </row>
    <row r="137" spans="1:5" ht="15.75" customHeight="1">
      <c r="A137" s="159"/>
      <c r="B137" s="184"/>
      <c r="C137" s="103" t="s">
        <v>175</v>
      </c>
      <c r="D137" s="105">
        <v>0</v>
      </c>
      <c r="E137" s="106">
        <v>0</v>
      </c>
    </row>
    <row r="138" spans="1:5" ht="15.75" customHeight="1">
      <c r="A138" s="151" t="s">
        <v>85</v>
      </c>
      <c r="B138" s="148" t="s">
        <v>86</v>
      </c>
      <c r="C138" s="103" t="s">
        <v>198</v>
      </c>
      <c r="D138" s="105">
        <f>D139+D140+D141+D147</f>
        <v>16306700</v>
      </c>
      <c r="E138" s="106">
        <f>E139+E140+E141+E147</f>
        <v>16983094.100000001</v>
      </c>
    </row>
    <row r="139" spans="1:5" ht="13.5" customHeight="1">
      <c r="A139" s="158"/>
      <c r="B139" s="165"/>
      <c r="C139" s="103" t="s">
        <v>8</v>
      </c>
      <c r="D139" s="105">
        <v>0</v>
      </c>
      <c r="E139" s="106">
        <v>0</v>
      </c>
    </row>
    <row r="140" spans="1:5" ht="13.5" customHeight="1">
      <c r="A140" s="158"/>
      <c r="B140" s="165"/>
      <c r="C140" s="103" t="s">
        <v>199</v>
      </c>
      <c r="D140" s="105">
        <v>0</v>
      </c>
      <c r="E140" s="106">
        <v>0</v>
      </c>
    </row>
    <row r="141" spans="1:5" ht="14.25" customHeight="1">
      <c r="A141" s="158"/>
      <c r="B141" s="165"/>
      <c r="C141" s="103" t="s">
        <v>9</v>
      </c>
      <c r="D141" s="105">
        <v>0</v>
      </c>
      <c r="E141" s="106">
        <v>0</v>
      </c>
    </row>
    <row r="142" spans="1:5" ht="15" customHeight="1">
      <c r="A142" s="158"/>
      <c r="B142" s="165"/>
      <c r="C142" s="103" t="s">
        <v>196</v>
      </c>
      <c r="D142" s="105"/>
      <c r="E142" s="106"/>
    </row>
    <row r="143" spans="1:5" ht="14.25" customHeight="1">
      <c r="A143" s="158"/>
      <c r="B143" s="165"/>
      <c r="C143" s="103" t="s">
        <v>60</v>
      </c>
      <c r="D143" s="105">
        <v>0</v>
      </c>
      <c r="E143" s="106">
        <v>0</v>
      </c>
    </row>
    <row r="144" spans="1:5" ht="14.25" customHeight="1">
      <c r="A144" s="158"/>
      <c r="B144" s="165"/>
      <c r="C144" s="103" t="s">
        <v>200</v>
      </c>
      <c r="D144" s="105">
        <v>0</v>
      </c>
      <c r="E144" s="106">
        <v>0</v>
      </c>
    </row>
    <row r="145" spans="1:5" ht="13.5" customHeight="1">
      <c r="A145" s="158"/>
      <c r="B145" s="165"/>
      <c r="C145" s="103" t="s">
        <v>176</v>
      </c>
      <c r="D145" s="105">
        <v>0</v>
      </c>
      <c r="E145" s="106">
        <v>0</v>
      </c>
    </row>
    <row r="146" spans="1:5" ht="13.5" customHeight="1">
      <c r="A146" s="158"/>
      <c r="B146" s="165"/>
      <c r="C146" s="103" t="s">
        <v>200</v>
      </c>
      <c r="D146" s="105">
        <v>0</v>
      </c>
      <c r="E146" s="106">
        <v>0</v>
      </c>
    </row>
    <row r="147" spans="1:5" ht="15" customHeight="1">
      <c r="A147" s="158"/>
      <c r="B147" s="165"/>
      <c r="C147" s="103" t="s">
        <v>63</v>
      </c>
      <c r="D147" s="105">
        <v>16306700</v>
      </c>
      <c r="E147" s="106">
        <v>16983094.100000001</v>
      </c>
    </row>
    <row r="148" spans="1:5" ht="15.75" customHeight="1">
      <c r="A148" s="159"/>
      <c r="B148" s="166"/>
      <c r="C148" s="103" t="s">
        <v>175</v>
      </c>
      <c r="D148" s="105">
        <v>0</v>
      </c>
      <c r="E148" s="106">
        <v>0</v>
      </c>
    </row>
    <row r="149" spans="1:5" ht="14.25" customHeight="1">
      <c r="A149" s="151" t="s">
        <v>87</v>
      </c>
      <c r="B149" s="148" t="s">
        <v>88</v>
      </c>
      <c r="C149" s="103" t="s">
        <v>198</v>
      </c>
      <c r="D149" s="105">
        <v>0</v>
      </c>
      <c r="E149" s="106">
        <v>0</v>
      </c>
    </row>
    <row r="150" spans="1:5" ht="15" customHeight="1">
      <c r="A150" s="158"/>
      <c r="B150" s="165"/>
      <c r="C150" s="103" t="s">
        <v>8</v>
      </c>
      <c r="D150" s="105">
        <v>0</v>
      </c>
      <c r="E150" s="106">
        <v>0</v>
      </c>
    </row>
    <row r="151" spans="1:5" ht="14.25" customHeight="1">
      <c r="A151" s="158"/>
      <c r="B151" s="165"/>
      <c r="C151" s="103" t="s">
        <v>199</v>
      </c>
      <c r="D151" s="105">
        <v>0</v>
      </c>
      <c r="E151" s="106">
        <v>0</v>
      </c>
    </row>
    <row r="152" spans="1:5" ht="14.25" customHeight="1">
      <c r="A152" s="158"/>
      <c r="B152" s="165"/>
      <c r="C152" s="103" t="s">
        <v>9</v>
      </c>
      <c r="D152" s="105">
        <v>0</v>
      </c>
      <c r="E152" s="106">
        <v>0</v>
      </c>
    </row>
    <row r="153" spans="1:5" ht="13.5" customHeight="1">
      <c r="A153" s="158"/>
      <c r="B153" s="165"/>
      <c r="C153" s="103" t="s">
        <v>196</v>
      </c>
      <c r="D153" s="105"/>
      <c r="E153" s="106"/>
    </row>
    <row r="154" spans="1:5" ht="13.5" customHeight="1">
      <c r="A154" s="158"/>
      <c r="B154" s="165"/>
      <c r="C154" s="103" t="s">
        <v>60</v>
      </c>
      <c r="D154" s="105">
        <v>0</v>
      </c>
      <c r="E154" s="106">
        <v>0</v>
      </c>
    </row>
    <row r="155" spans="1:5" ht="13.5" customHeight="1">
      <c r="A155" s="158"/>
      <c r="B155" s="165"/>
      <c r="C155" s="103" t="s">
        <v>200</v>
      </c>
      <c r="D155" s="105">
        <v>0</v>
      </c>
      <c r="E155" s="106">
        <v>0</v>
      </c>
    </row>
    <row r="156" spans="1:5" ht="14.25" customHeight="1">
      <c r="A156" s="158"/>
      <c r="B156" s="165"/>
      <c r="C156" s="103" t="s">
        <v>176</v>
      </c>
      <c r="D156" s="105">
        <v>0</v>
      </c>
      <c r="E156" s="106">
        <v>0</v>
      </c>
    </row>
    <row r="157" spans="1:5" ht="14.25" customHeight="1">
      <c r="A157" s="158"/>
      <c r="B157" s="165"/>
      <c r="C157" s="103" t="s">
        <v>200</v>
      </c>
      <c r="D157" s="105">
        <v>0</v>
      </c>
      <c r="E157" s="106">
        <v>0</v>
      </c>
    </row>
    <row r="158" spans="1:5" ht="13.5" customHeight="1">
      <c r="A158" s="158"/>
      <c r="B158" s="165"/>
      <c r="C158" s="103" t="s">
        <v>63</v>
      </c>
      <c r="D158" s="105">
        <v>0</v>
      </c>
      <c r="E158" s="106">
        <v>0</v>
      </c>
    </row>
    <row r="159" spans="1:5" ht="16.5" customHeight="1">
      <c r="A159" s="159"/>
      <c r="B159" s="166"/>
      <c r="C159" s="103" t="s">
        <v>175</v>
      </c>
      <c r="D159" s="105">
        <v>0</v>
      </c>
      <c r="E159" s="106">
        <v>0</v>
      </c>
    </row>
    <row r="160" spans="1:5" ht="13.5" customHeight="1">
      <c r="A160" s="155" t="s">
        <v>43</v>
      </c>
      <c r="B160" s="163" t="s">
        <v>89</v>
      </c>
      <c r="C160" s="109" t="s">
        <v>198</v>
      </c>
      <c r="D160" s="111">
        <f t="shared" ref="D160:E163" si="7">D171+D182</f>
        <v>13351.62</v>
      </c>
      <c r="E160" s="111">
        <f t="shared" si="7"/>
        <v>13118.03</v>
      </c>
    </row>
    <row r="161" spans="1:5" ht="13.5" customHeight="1">
      <c r="A161" s="156"/>
      <c r="B161" s="164"/>
      <c r="C161" s="109" t="s">
        <v>8</v>
      </c>
      <c r="D161" s="111">
        <f t="shared" si="7"/>
        <v>13351.62</v>
      </c>
      <c r="E161" s="111">
        <f t="shared" si="7"/>
        <v>13118.03</v>
      </c>
    </row>
    <row r="162" spans="1:5" ht="14.25" customHeight="1">
      <c r="A162" s="156"/>
      <c r="B162" s="164"/>
      <c r="C162" s="109" t="s">
        <v>199</v>
      </c>
      <c r="D162" s="111">
        <f t="shared" si="7"/>
        <v>0</v>
      </c>
      <c r="E162" s="111">
        <f t="shared" si="7"/>
        <v>0</v>
      </c>
    </row>
    <row r="163" spans="1:5" ht="14.25" customHeight="1">
      <c r="A163" s="156"/>
      <c r="B163" s="164"/>
      <c r="C163" s="109" t="s">
        <v>9</v>
      </c>
      <c r="D163" s="111">
        <f t="shared" si="7"/>
        <v>0</v>
      </c>
      <c r="E163" s="111">
        <f t="shared" si="7"/>
        <v>0</v>
      </c>
    </row>
    <row r="164" spans="1:5" ht="13.5" customHeight="1">
      <c r="A164" s="156"/>
      <c r="B164" s="164"/>
      <c r="C164" s="109" t="s">
        <v>196</v>
      </c>
      <c r="D164" s="111"/>
      <c r="E164" s="111"/>
    </row>
    <row r="165" spans="1:5" ht="14.25" customHeight="1">
      <c r="A165" s="156"/>
      <c r="B165" s="164"/>
      <c r="C165" s="109" t="s">
        <v>60</v>
      </c>
      <c r="D165" s="111">
        <f t="shared" ref="D165:E170" si="8">D176+D187</f>
        <v>13351.62</v>
      </c>
      <c r="E165" s="111">
        <f t="shared" si="8"/>
        <v>13118.03</v>
      </c>
    </row>
    <row r="166" spans="1:5" ht="14.25" customHeight="1">
      <c r="A166" s="156"/>
      <c r="B166" s="164"/>
      <c r="C166" s="109" t="s">
        <v>200</v>
      </c>
      <c r="D166" s="111">
        <f t="shared" si="8"/>
        <v>13351.62</v>
      </c>
      <c r="E166" s="111">
        <f t="shared" si="8"/>
        <v>13118.03</v>
      </c>
    </row>
    <row r="167" spans="1:5" ht="13.5" customHeight="1">
      <c r="A167" s="156"/>
      <c r="B167" s="164"/>
      <c r="C167" s="109" t="s">
        <v>176</v>
      </c>
      <c r="D167" s="111">
        <f t="shared" si="8"/>
        <v>0</v>
      </c>
      <c r="E167" s="111">
        <f t="shared" si="8"/>
        <v>0</v>
      </c>
    </row>
    <row r="168" spans="1:5" ht="13.5" customHeight="1">
      <c r="A168" s="156"/>
      <c r="B168" s="164"/>
      <c r="C168" s="109" t="s">
        <v>200</v>
      </c>
      <c r="D168" s="111">
        <f t="shared" si="8"/>
        <v>0</v>
      </c>
      <c r="E168" s="111">
        <f t="shared" si="8"/>
        <v>0</v>
      </c>
    </row>
    <row r="169" spans="1:5" ht="15" customHeight="1">
      <c r="A169" s="156"/>
      <c r="B169" s="164"/>
      <c r="C169" s="109" t="s">
        <v>63</v>
      </c>
      <c r="D169" s="111">
        <f t="shared" si="8"/>
        <v>0</v>
      </c>
      <c r="E169" s="111">
        <f t="shared" si="8"/>
        <v>0</v>
      </c>
    </row>
    <row r="170" spans="1:5" ht="13.5" customHeight="1">
      <c r="A170" s="156"/>
      <c r="B170" s="164"/>
      <c r="C170" s="109" t="s">
        <v>175</v>
      </c>
      <c r="D170" s="111">
        <f t="shared" si="8"/>
        <v>0</v>
      </c>
      <c r="E170" s="111">
        <f t="shared" si="8"/>
        <v>0</v>
      </c>
    </row>
    <row r="171" spans="1:5" ht="13.5" customHeight="1">
      <c r="A171" s="151" t="s">
        <v>90</v>
      </c>
      <c r="B171" s="148" t="s">
        <v>45</v>
      </c>
      <c r="C171" s="103" t="s">
        <v>198</v>
      </c>
      <c r="D171" s="113">
        <f>D172+D173+D174+D180</f>
        <v>13351.62</v>
      </c>
      <c r="E171" s="113">
        <f>E172+E173+E174+E180</f>
        <v>13118.03</v>
      </c>
    </row>
    <row r="172" spans="1:5" ht="13.5" customHeight="1">
      <c r="A172" s="154"/>
      <c r="B172" s="160"/>
      <c r="C172" s="103" t="s">
        <v>8</v>
      </c>
      <c r="D172" s="114">
        <v>13351.62</v>
      </c>
      <c r="E172" s="105">
        <v>13118.03</v>
      </c>
    </row>
    <row r="173" spans="1:5" ht="14.25" customHeight="1">
      <c r="A173" s="154"/>
      <c r="B173" s="160"/>
      <c r="C173" s="103" t="s">
        <v>199</v>
      </c>
      <c r="D173" s="105">
        <v>0</v>
      </c>
      <c r="E173" s="105">
        <v>0</v>
      </c>
    </row>
    <row r="174" spans="1:5" ht="12.75" customHeight="1">
      <c r="A174" s="154"/>
      <c r="B174" s="160"/>
      <c r="C174" s="103" t="s">
        <v>9</v>
      </c>
      <c r="D174" s="105">
        <v>0</v>
      </c>
      <c r="E174" s="105">
        <v>0</v>
      </c>
    </row>
    <row r="175" spans="1:5" ht="12.75" customHeight="1">
      <c r="A175" s="154"/>
      <c r="B175" s="160"/>
      <c r="C175" s="103" t="s">
        <v>196</v>
      </c>
      <c r="D175" s="105"/>
      <c r="E175" s="105"/>
    </row>
    <row r="176" spans="1:5" ht="12.75" customHeight="1">
      <c r="A176" s="154"/>
      <c r="B176" s="160"/>
      <c r="C176" s="103" t="s">
        <v>60</v>
      </c>
      <c r="D176" s="105">
        <v>13351.62</v>
      </c>
      <c r="E176" s="105">
        <v>13118.03</v>
      </c>
    </row>
    <row r="177" spans="1:5" ht="12.75" customHeight="1">
      <c r="A177" s="154"/>
      <c r="B177" s="160"/>
      <c r="C177" s="103" t="s">
        <v>200</v>
      </c>
      <c r="D177" s="105">
        <v>13351.62</v>
      </c>
      <c r="E177" s="105">
        <v>13118.03</v>
      </c>
    </row>
    <row r="178" spans="1:5" ht="12.75" customHeight="1">
      <c r="A178" s="154"/>
      <c r="B178" s="160"/>
      <c r="C178" s="103" t="s">
        <v>176</v>
      </c>
      <c r="D178" s="105">
        <v>0</v>
      </c>
      <c r="E178" s="105">
        <v>0</v>
      </c>
    </row>
    <row r="179" spans="1:5" ht="12.75" customHeight="1">
      <c r="A179" s="154"/>
      <c r="B179" s="160"/>
      <c r="C179" s="103" t="s">
        <v>200</v>
      </c>
      <c r="D179" s="105">
        <v>0</v>
      </c>
      <c r="E179" s="105">
        <v>0</v>
      </c>
    </row>
    <row r="180" spans="1:5" ht="12.75" customHeight="1">
      <c r="A180" s="154"/>
      <c r="B180" s="160"/>
      <c r="C180" s="103" t="s">
        <v>63</v>
      </c>
      <c r="D180" s="105">
        <v>0</v>
      </c>
      <c r="E180" s="105">
        <v>0</v>
      </c>
    </row>
    <row r="181" spans="1:5" ht="15" customHeight="1">
      <c r="A181" s="162"/>
      <c r="B181" s="161"/>
      <c r="C181" s="103" t="s">
        <v>175</v>
      </c>
      <c r="D181" s="105">
        <v>0</v>
      </c>
      <c r="E181" s="105">
        <v>0</v>
      </c>
    </row>
    <row r="182" spans="1:5" ht="13.5" customHeight="1">
      <c r="A182" s="151" t="s">
        <v>91</v>
      </c>
      <c r="B182" s="148" t="s">
        <v>92</v>
      </c>
      <c r="C182" s="103" t="s">
        <v>198</v>
      </c>
      <c r="D182" s="105">
        <f>D183</f>
        <v>0</v>
      </c>
      <c r="E182" s="105">
        <f>E183</f>
        <v>0</v>
      </c>
    </row>
    <row r="183" spans="1:5" ht="13.5" customHeight="1">
      <c r="A183" s="154"/>
      <c r="B183" s="160"/>
      <c r="C183" s="103" t="s">
        <v>8</v>
      </c>
      <c r="D183" s="105">
        <v>0</v>
      </c>
      <c r="E183" s="105">
        <v>0</v>
      </c>
    </row>
    <row r="184" spans="1:5" ht="12.75" customHeight="1">
      <c r="A184" s="154"/>
      <c r="B184" s="160"/>
      <c r="C184" s="103" t="s">
        <v>199</v>
      </c>
      <c r="D184" s="112">
        <v>0</v>
      </c>
      <c r="E184" s="112">
        <v>0</v>
      </c>
    </row>
    <row r="185" spans="1:5" ht="14.25" customHeight="1">
      <c r="A185" s="154"/>
      <c r="B185" s="160"/>
      <c r="C185" s="103" t="s">
        <v>9</v>
      </c>
      <c r="D185" s="112">
        <v>0</v>
      </c>
      <c r="E185" s="112">
        <v>0</v>
      </c>
    </row>
    <row r="186" spans="1:5" ht="14.25" customHeight="1">
      <c r="A186" s="154"/>
      <c r="B186" s="160"/>
      <c r="C186" s="103" t="s">
        <v>196</v>
      </c>
      <c r="D186" s="112"/>
      <c r="E186" s="112"/>
    </row>
    <row r="187" spans="1:5" ht="12.75" customHeight="1">
      <c r="A187" s="154"/>
      <c r="B187" s="160"/>
      <c r="C187" s="103" t="s">
        <v>60</v>
      </c>
      <c r="D187" s="112">
        <v>0</v>
      </c>
      <c r="E187" s="112">
        <v>0</v>
      </c>
    </row>
    <row r="188" spans="1:5" ht="12.75" customHeight="1">
      <c r="A188" s="154"/>
      <c r="B188" s="160"/>
      <c r="C188" s="103" t="s">
        <v>200</v>
      </c>
      <c r="D188" s="112">
        <v>0</v>
      </c>
      <c r="E188" s="112">
        <v>0</v>
      </c>
    </row>
    <row r="189" spans="1:5" ht="15" customHeight="1">
      <c r="A189" s="154"/>
      <c r="B189" s="160"/>
      <c r="C189" s="103" t="s">
        <v>176</v>
      </c>
      <c r="D189" s="112">
        <v>0</v>
      </c>
      <c r="E189" s="112">
        <v>0</v>
      </c>
    </row>
    <row r="190" spans="1:5" ht="15" customHeight="1">
      <c r="A190" s="154"/>
      <c r="B190" s="160"/>
      <c r="C190" s="103" t="s">
        <v>200</v>
      </c>
      <c r="D190" s="112">
        <v>0</v>
      </c>
      <c r="E190" s="112">
        <v>0</v>
      </c>
    </row>
    <row r="191" spans="1:5" ht="14.25" customHeight="1">
      <c r="A191" s="154"/>
      <c r="B191" s="160"/>
      <c r="C191" s="103" t="s">
        <v>63</v>
      </c>
      <c r="D191" s="112">
        <v>0</v>
      </c>
      <c r="E191" s="112">
        <v>0</v>
      </c>
    </row>
    <row r="192" spans="1:5" ht="16.5" customHeight="1">
      <c r="A192" s="162"/>
      <c r="B192" s="161"/>
      <c r="C192" s="103" t="s">
        <v>175</v>
      </c>
      <c r="D192" s="112">
        <v>0</v>
      </c>
      <c r="E192" s="112">
        <v>0</v>
      </c>
    </row>
    <row r="193" spans="1:5" ht="15.75" customHeight="1">
      <c r="A193" s="155" t="s">
        <v>44</v>
      </c>
      <c r="B193" s="163" t="s">
        <v>94</v>
      </c>
      <c r="C193" s="109" t="s">
        <v>198</v>
      </c>
      <c r="D193" s="110">
        <f>D204+D215+D226+D237+D248</f>
        <v>152563.69000000003</v>
      </c>
      <c r="E193" s="110">
        <f>E204+E215+E226+E237+E248</f>
        <v>144334.49</v>
      </c>
    </row>
    <row r="194" spans="1:5" ht="12.75" customHeight="1">
      <c r="A194" s="156"/>
      <c r="B194" s="164"/>
      <c r="C194" s="109" t="s">
        <v>8</v>
      </c>
      <c r="D194" s="110">
        <f t="shared" ref="D194:E203" si="9">D205+D216+D227+D238+D249</f>
        <v>147880.35</v>
      </c>
      <c r="E194" s="110">
        <f t="shared" si="9"/>
        <v>139842.31</v>
      </c>
    </row>
    <row r="195" spans="1:5" ht="13.5" customHeight="1">
      <c r="A195" s="156"/>
      <c r="B195" s="164"/>
      <c r="C195" s="109" t="s">
        <v>199</v>
      </c>
      <c r="D195" s="110">
        <f t="shared" si="9"/>
        <v>19.29</v>
      </c>
      <c r="E195" s="110">
        <f t="shared" si="9"/>
        <v>6.7</v>
      </c>
    </row>
    <row r="196" spans="1:5" ht="15.75" customHeight="1">
      <c r="A196" s="156"/>
      <c r="B196" s="164"/>
      <c r="C196" s="109" t="s">
        <v>9</v>
      </c>
      <c r="D196" s="110">
        <f t="shared" si="9"/>
        <v>4664.05</v>
      </c>
      <c r="E196" s="110">
        <f t="shared" si="9"/>
        <v>4485.4799999999996</v>
      </c>
    </row>
    <row r="197" spans="1:5" ht="13.5" customHeight="1">
      <c r="A197" s="156"/>
      <c r="B197" s="164"/>
      <c r="C197" s="109" t="s">
        <v>196</v>
      </c>
      <c r="D197" s="110"/>
      <c r="E197" s="110"/>
    </row>
    <row r="198" spans="1:5" ht="13.5" customHeight="1">
      <c r="A198" s="156"/>
      <c r="B198" s="164"/>
      <c r="C198" s="109" t="s">
        <v>60</v>
      </c>
      <c r="D198" s="110">
        <f t="shared" si="9"/>
        <v>149205.5</v>
      </c>
      <c r="E198" s="110">
        <f t="shared" ref="E198:E203" si="10">E209+E220+E231+E242+E253</f>
        <v>141167.46</v>
      </c>
    </row>
    <row r="199" spans="1:5" ht="13.5" customHeight="1">
      <c r="A199" s="156"/>
      <c r="B199" s="164"/>
      <c r="C199" s="109" t="s">
        <v>200</v>
      </c>
      <c r="D199" s="110">
        <f t="shared" si="9"/>
        <v>132585.99</v>
      </c>
      <c r="E199" s="110">
        <f t="shared" si="10"/>
        <v>130782.36</v>
      </c>
    </row>
    <row r="200" spans="1:5" ht="13.5" customHeight="1">
      <c r="A200" s="156"/>
      <c r="B200" s="164"/>
      <c r="C200" s="109" t="s">
        <v>176</v>
      </c>
      <c r="D200" s="110">
        <f t="shared" si="9"/>
        <v>3358.19</v>
      </c>
      <c r="E200" s="110">
        <f t="shared" si="10"/>
        <v>3167.03</v>
      </c>
    </row>
    <row r="201" spans="1:5" ht="13.5" customHeight="1">
      <c r="A201" s="156"/>
      <c r="B201" s="164"/>
      <c r="C201" s="109" t="s">
        <v>200</v>
      </c>
      <c r="D201" s="110">
        <f t="shared" si="9"/>
        <v>0</v>
      </c>
      <c r="E201" s="110">
        <f t="shared" si="10"/>
        <v>0</v>
      </c>
    </row>
    <row r="202" spans="1:5" ht="12.75" customHeight="1">
      <c r="A202" s="156"/>
      <c r="B202" s="164"/>
      <c r="C202" s="109" t="s">
        <v>63</v>
      </c>
      <c r="D202" s="110">
        <f t="shared" si="9"/>
        <v>0</v>
      </c>
      <c r="E202" s="110">
        <f t="shared" si="10"/>
        <v>0</v>
      </c>
    </row>
    <row r="203" spans="1:5" ht="15" customHeight="1">
      <c r="A203" s="156"/>
      <c r="B203" s="164"/>
      <c r="C203" s="109" t="s">
        <v>175</v>
      </c>
      <c r="D203" s="110">
        <f t="shared" si="9"/>
        <v>0</v>
      </c>
      <c r="E203" s="110">
        <f t="shared" si="10"/>
        <v>0</v>
      </c>
    </row>
    <row r="204" spans="1:5" ht="17.25" customHeight="1">
      <c r="A204" s="151" t="s">
        <v>95</v>
      </c>
      <c r="B204" s="148" t="s">
        <v>50</v>
      </c>
      <c r="C204" s="103" t="s">
        <v>198</v>
      </c>
      <c r="D204" s="104">
        <f>D205+D206</f>
        <v>2283.91</v>
      </c>
      <c r="E204" s="104">
        <f>E205+E206</f>
        <v>2266.2399999999998</v>
      </c>
    </row>
    <row r="205" spans="1:5" ht="15" customHeight="1">
      <c r="A205" s="167"/>
      <c r="B205" s="169"/>
      <c r="C205" s="103" t="s">
        <v>8</v>
      </c>
      <c r="D205" s="105">
        <v>2283.91</v>
      </c>
      <c r="E205" s="106">
        <v>2266.2399999999998</v>
      </c>
    </row>
    <row r="206" spans="1:5" ht="13.5" customHeight="1">
      <c r="A206" s="167"/>
      <c r="B206" s="169"/>
      <c r="C206" s="103" t="s">
        <v>199</v>
      </c>
      <c r="D206" s="105">
        <v>0</v>
      </c>
      <c r="E206" s="106">
        <v>0</v>
      </c>
    </row>
    <row r="207" spans="1:5" ht="13.5" customHeight="1">
      <c r="A207" s="167"/>
      <c r="B207" s="169"/>
      <c r="C207" s="103" t="s">
        <v>9</v>
      </c>
      <c r="D207" s="105">
        <v>0</v>
      </c>
      <c r="E207" s="106">
        <v>0</v>
      </c>
    </row>
    <row r="208" spans="1:5" ht="15" customHeight="1">
      <c r="A208" s="167"/>
      <c r="B208" s="169"/>
      <c r="C208" s="103" t="s">
        <v>196</v>
      </c>
      <c r="D208" s="105"/>
      <c r="E208" s="106"/>
    </row>
    <row r="209" spans="1:5" ht="15" customHeight="1">
      <c r="A209" s="167"/>
      <c r="B209" s="169"/>
      <c r="C209" s="103" t="s">
        <v>60</v>
      </c>
      <c r="D209" s="105">
        <v>2283.91</v>
      </c>
      <c r="E209" s="106">
        <v>2266.2399999999998</v>
      </c>
    </row>
    <row r="210" spans="1:5" ht="15" customHeight="1">
      <c r="A210" s="167"/>
      <c r="B210" s="169"/>
      <c r="C210" s="103" t="s">
        <v>200</v>
      </c>
      <c r="D210" s="105">
        <v>0</v>
      </c>
      <c r="E210" s="106">
        <v>0</v>
      </c>
    </row>
    <row r="211" spans="1:5" ht="15" customHeight="1">
      <c r="A211" s="167"/>
      <c r="B211" s="169"/>
      <c r="C211" s="103" t="s">
        <v>176</v>
      </c>
      <c r="D211" s="105">
        <v>0</v>
      </c>
      <c r="E211" s="106">
        <v>0</v>
      </c>
    </row>
    <row r="212" spans="1:5" ht="15" customHeight="1">
      <c r="A212" s="167"/>
      <c r="B212" s="169"/>
      <c r="C212" s="103" t="s">
        <v>200</v>
      </c>
      <c r="D212" s="105">
        <v>0</v>
      </c>
      <c r="E212" s="106">
        <v>0</v>
      </c>
    </row>
    <row r="213" spans="1:5" ht="15" customHeight="1">
      <c r="A213" s="167"/>
      <c r="B213" s="169"/>
      <c r="C213" s="103" t="s">
        <v>63</v>
      </c>
      <c r="D213" s="105">
        <v>0</v>
      </c>
      <c r="E213" s="106">
        <v>0</v>
      </c>
    </row>
    <row r="214" spans="1:5" ht="16.5" customHeight="1">
      <c r="A214" s="168"/>
      <c r="B214" s="170"/>
      <c r="C214" s="103" t="s">
        <v>175</v>
      </c>
      <c r="D214" s="105">
        <v>0</v>
      </c>
      <c r="E214" s="106">
        <v>0</v>
      </c>
    </row>
    <row r="215" spans="1:5" ht="14.25" customHeight="1">
      <c r="A215" s="151" t="s">
        <v>96</v>
      </c>
      <c r="B215" s="148" t="s">
        <v>77</v>
      </c>
      <c r="C215" s="103" t="s">
        <v>198</v>
      </c>
      <c r="D215" s="105">
        <f>D216+D217+D218</f>
        <v>64850.380000000005</v>
      </c>
      <c r="E215" s="105">
        <f>E216+E217+E218</f>
        <v>64054.78</v>
      </c>
    </row>
    <row r="216" spans="1:5" ht="12.75" customHeight="1">
      <c r="A216" s="158"/>
      <c r="B216" s="165"/>
      <c r="C216" s="103" t="s">
        <v>8</v>
      </c>
      <c r="D216" s="105">
        <v>63525.23</v>
      </c>
      <c r="E216" s="106">
        <v>62729.63</v>
      </c>
    </row>
    <row r="217" spans="1:5" ht="12.75" customHeight="1">
      <c r="A217" s="158"/>
      <c r="B217" s="165"/>
      <c r="C217" s="103" t="s">
        <v>199</v>
      </c>
      <c r="D217" s="105">
        <v>0</v>
      </c>
      <c r="E217" s="106">
        <v>0</v>
      </c>
    </row>
    <row r="218" spans="1:5" ht="12.75" customHeight="1">
      <c r="A218" s="158"/>
      <c r="B218" s="165"/>
      <c r="C218" s="103" t="s">
        <v>9</v>
      </c>
      <c r="D218" s="105">
        <v>1325.15</v>
      </c>
      <c r="E218" s="106">
        <v>1325.15</v>
      </c>
    </row>
    <row r="219" spans="1:5" ht="12.75" customHeight="1">
      <c r="A219" s="154"/>
      <c r="B219" s="160"/>
      <c r="C219" s="103" t="s">
        <v>196</v>
      </c>
      <c r="D219" s="105"/>
      <c r="E219" s="106"/>
    </row>
    <row r="220" spans="1:5" ht="12.75" customHeight="1">
      <c r="A220" s="154"/>
      <c r="B220" s="160"/>
      <c r="C220" s="103" t="s">
        <v>60</v>
      </c>
      <c r="D220" s="105">
        <v>64850.38</v>
      </c>
      <c r="E220" s="106">
        <v>64054.78</v>
      </c>
    </row>
    <row r="221" spans="1:5" ht="12.75" customHeight="1">
      <c r="A221" s="154"/>
      <c r="B221" s="160"/>
      <c r="C221" s="103" t="s">
        <v>200</v>
      </c>
      <c r="D221" s="105">
        <v>64850.38</v>
      </c>
      <c r="E221" s="106">
        <v>64054.78</v>
      </c>
    </row>
    <row r="222" spans="1:5" ht="13.5" customHeight="1">
      <c r="A222" s="154"/>
      <c r="B222" s="160"/>
      <c r="C222" s="103" t="s">
        <v>176</v>
      </c>
      <c r="D222" s="105">
        <v>0</v>
      </c>
      <c r="E222" s="106">
        <v>0</v>
      </c>
    </row>
    <row r="223" spans="1:5" ht="13.5" customHeight="1">
      <c r="A223" s="154"/>
      <c r="B223" s="160"/>
      <c r="C223" s="103" t="s">
        <v>200</v>
      </c>
      <c r="D223" s="105">
        <v>0</v>
      </c>
      <c r="E223" s="106">
        <v>0</v>
      </c>
    </row>
    <row r="224" spans="1:5" ht="14.25" customHeight="1">
      <c r="A224" s="154"/>
      <c r="B224" s="160"/>
      <c r="C224" s="103" t="s">
        <v>63</v>
      </c>
      <c r="D224" s="105">
        <v>0</v>
      </c>
      <c r="E224" s="106">
        <v>0</v>
      </c>
    </row>
    <row r="225" spans="1:5" ht="15" customHeight="1">
      <c r="A225" s="162"/>
      <c r="B225" s="161"/>
      <c r="C225" s="103" t="s">
        <v>175</v>
      </c>
      <c r="D225" s="105">
        <v>0</v>
      </c>
      <c r="E225" s="106">
        <v>0</v>
      </c>
    </row>
    <row r="226" spans="1:5" ht="13.5" customHeight="1">
      <c r="A226" s="151" t="s">
        <v>97</v>
      </c>
      <c r="B226" s="148" t="s">
        <v>98</v>
      </c>
      <c r="C226" s="103" t="s">
        <v>198</v>
      </c>
      <c r="D226" s="105">
        <f>D227+D228+D229</f>
        <v>67735.61</v>
      </c>
      <c r="E226" s="105">
        <f>E227+E228+E229</f>
        <v>66727.58</v>
      </c>
    </row>
    <row r="227" spans="1:5" ht="12.75" customHeight="1">
      <c r="A227" s="154"/>
      <c r="B227" s="160"/>
      <c r="C227" s="103" t="s">
        <v>8</v>
      </c>
      <c r="D227" s="105">
        <v>67735.61</v>
      </c>
      <c r="E227" s="105">
        <v>66727.58</v>
      </c>
    </row>
    <row r="228" spans="1:5" ht="13.5" customHeight="1">
      <c r="A228" s="154"/>
      <c r="B228" s="160"/>
      <c r="C228" s="103" t="s">
        <v>199</v>
      </c>
      <c r="D228" s="105">
        <v>0</v>
      </c>
      <c r="E228" s="105">
        <v>0</v>
      </c>
    </row>
    <row r="229" spans="1:5" ht="12.75" customHeight="1">
      <c r="A229" s="154"/>
      <c r="B229" s="160"/>
      <c r="C229" s="103" t="s">
        <v>9</v>
      </c>
      <c r="D229" s="105">
        <v>0</v>
      </c>
      <c r="E229" s="105">
        <v>0</v>
      </c>
    </row>
    <row r="230" spans="1:5" ht="12.75" customHeight="1">
      <c r="A230" s="154"/>
      <c r="B230" s="160"/>
      <c r="C230" s="103" t="s">
        <v>196</v>
      </c>
      <c r="D230" s="105"/>
      <c r="E230" s="105"/>
    </row>
    <row r="231" spans="1:5" ht="12.75" customHeight="1">
      <c r="A231" s="154"/>
      <c r="B231" s="160"/>
      <c r="C231" s="103" t="s">
        <v>60</v>
      </c>
      <c r="D231" s="105">
        <v>67735.61</v>
      </c>
      <c r="E231" s="105">
        <v>66727.58</v>
      </c>
    </row>
    <row r="232" spans="1:5" ht="12.75" customHeight="1">
      <c r="A232" s="154"/>
      <c r="B232" s="160"/>
      <c r="C232" s="103" t="s">
        <v>200</v>
      </c>
      <c r="D232" s="105">
        <v>67735.61</v>
      </c>
      <c r="E232" s="105">
        <v>66727.58</v>
      </c>
    </row>
    <row r="233" spans="1:5" ht="12.75" customHeight="1">
      <c r="A233" s="154"/>
      <c r="B233" s="160"/>
      <c r="C233" s="103" t="s">
        <v>176</v>
      </c>
      <c r="D233" s="105">
        <v>0</v>
      </c>
      <c r="E233" s="105">
        <v>0</v>
      </c>
    </row>
    <row r="234" spans="1:5" ht="12.75" customHeight="1">
      <c r="A234" s="154"/>
      <c r="B234" s="160"/>
      <c r="C234" s="103" t="s">
        <v>200</v>
      </c>
      <c r="D234" s="105">
        <v>0</v>
      </c>
      <c r="E234" s="105">
        <v>0</v>
      </c>
    </row>
    <row r="235" spans="1:5" ht="12.75" customHeight="1">
      <c r="A235" s="154"/>
      <c r="B235" s="160"/>
      <c r="C235" s="103" t="s">
        <v>63</v>
      </c>
      <c r="D235" s="105">
        <v>0</v>
      </c>
      <c r="E235" s="105">
        <v>0</v>
      </c>
    </row>
    <row r="236" spans="1:5" ht="15" customHeight="1">
      <c r="A236" s="154"/>
      <c r="B236" s="160"/>
      <c r="C236" s="103" t="s">
        <v>175</v>
      </c>
      <c r="D236" s="105">
        <v>0</v>
      </c>
      <c r="E236" s="105">
        <v>0</v>
      </c>
    </row>
    <row r="237" spans="1:5" ht="15" customHeight="1">
      <c r="A237" s="151" t="s">
        <v>99</v>
      </c>
      <c r="B237" s="148" t="s">
        <v>268</v>
      </c>
      <c r="C237" s="103" t="s">
        <v>198</v>
      </c>
      <c r="D237" s="108">
        <f>D238+D239+D240</f>
        <v>3358.19</v>
      </c>
      <c r="E237" s="108">
        <f>E238+E239+E240</f>
        <v>3167.0299999999997</v>
      </c>
    </row>
    <row r="238" spans="1:5" ht="15" customHeight="1">
      <c r="A238" s="158"/>
      <c r="B238" s="165"/>
      <c r="C238" s="103" t="s">
        <v>8</v>
      </c>
      <c r="D238" s="108">
        <v>0</v>
      </c>
      <c r="E238" s="108">
        <v>0</v>
      </c>
    </row>
    <row r="239" spans="1:5" ht="15" customHeight="1">
      <c r="A239" s="158"/>
      <c r="B239" s="165"/>
      <c r="C239" s="103" t="s">
        <v>199</v>
      </c>
      <c r="D239" s="108">
        <v>19.29</v>
      </c>
      <c r="E239" s="108">
        <v>6.7</v>
      </c>
    </row>
    <row r="240" spans="1:5" ht="15" customHeight="1">
      <c r="A240" s="158"/>
      <c r="B240" s="165"/>
      <c r="C240" s="103" t="s">
        <v>9</v>
      </c>
      <c r="D240" s="108">
        <v>3338.9</v>
      </c>
      <c r="E240" s="108">
        <v>3160.33</v>
      </c>
    </row>
    <row r="241" spans="1:5" ht="15" customHeight="1">
      <c r="A241" s="158"/>
      <c r="B241" s="165"/>
      <c r="C241" s="103" t="s">
        <v>196</v>
      </c>
      <c r="D241" s="108"/>
      <c r="E241" s="108"/>
    </row>
    <row r="242" spans="1:5" ht="15" customHeight="1">
      <c r="A242" s="171"/>
      <c r="B242" s="172"/>
      <c r="C242" s="103" t="s">
        <v>60</v>
      </c>
      <c r="D242" s="108">
        <v>0</v>
      </c>
      <c r="E242" s="108">
        <v>0</v>
      </c>
    </row>
    <row r="243" spans="1:5" ht="15" customHeight="1">
      <c r="A243" s="171"/>
      <c r="B243" s="172"/>
      <c r="C243" s="103" t="s">
        <v>200</v>
      </c>
      <c r="D243" s="108">
        <v>0</v>
      </c>
      <c r="E243" s="108">
        <v>0</v>
      </c>
    </row>
    <row r="244" spans="1:5" ht="15" customHeight="1">
      <c r="A244" s="158"/>
      <c r="B244" s="165"/>
      <c r="C244" s="103" t="s">
        <v>176</v>
      </c>
      <c r="D244" s="108">
        <v>3358.19</v>
      </c>
      <c r="E244" s="108">
        <v>3167.03</v>
      </c>
    </row>
    <row r="245" spans="1:5" ht="15" customHeight="1">
      <c r="A245" s="158"/>
      <c r="B245" s="165"/>
      <c r="C245" s="103" t="s">
        <v>200</v>
      </c>
      <c r="D245" s="108">
        <v>0</v>
      </c>
      <c r="E245" s="108">
        <v>0</v>
      </c>
    </row>
    <row r="246" spans="1:5" ht="15" customHeight="1">
      <c r="A246" s="158"/>
      <c r="B246" s="165"/>
      <c r="C246" s="103" t="s">
        <v>63</v>
      </c>
      <c r="D246" s="108">
        <v>0</v>
      </c>
      <c r="E246" s="108">
        <v>0</v>
      </c>
    </row>
    <row r="247" spans="1:5" ht="15" customHeight="1">
      <c r="A247" s="159"/>
      <c r="B247" s="166"/>
      <c r="C247" s="92" t="s">
        <v>175</v>
      </c>
      <c r="D247" s="108">
        <v>0</v>
      </c>
      <c r="E247" s="108">
        <v>0</v>
      </c>
    </row>
    <row r="248" spans="1:5" ht="15.75" customHeight="1">
      <c r="A248" s="151" t="s">
        <v>100</v>
      </c>
      <c r="B248" s="148" t="s">
        <v>132</v>
      </c>
      <c r="C248" s="103" t="s">
        <v>198</v>
      </c>
      <c r="D248" s="105">
        <f>D249+D250+D251</f>
        <v>14335.6</v>
      </c>
      <c r="E248" s="105">
        <f>E249+E250+E251</f>
        <v>8118.86</v>
      </c>
    </row>
    <row r="249" spans="1:5">
      <c r="A249" s="158"/>
      <c r="B249" s="165"/>
      <c r="C249" s="103" t="s">
        <v>8</v>
      </c>
      <c r="D249" s="105">
        <v>14335.6</v>
      </c>
      <c r="E249" s="106">
        <v>8118.86</v>
      </c>
    </row>
    <row r="250" spans="1:5">
      <c r="A250" s="158"/>
      <c r="B250" s="165"/>
      <c r="C250" s="103" t="s">
        <v>199</v>
      </c>
      <c r="D250" s="105">
        <v>0</v>
      </c>
      <c r="E250" s="106">
        <v>0</v>
      </c>
    </row>
    <row r="251" spans="1:5">
      <c r="A251" s="158"/>
      <c r="B251" s="165"/>
      <c r="C251" s="103" t="s">
        <v>9</v>
      </c>
      <c r="D251" s="105">
        <v>0</v>
      </c>
      <c r="E251" s="106">
        <v>0</v>
      </c>
    </row>
    <row r="252" spans="1:5">
      <c r="A252" s="154"/>
      <c r="B252" s="160"/>
      <c r="C252" s="103" t="s">
        <v>196</v>
      </c>
      <c r="D252" s="107"/>
      <c r="E252" s="107"/>
    </row>
    <row r="253" spans="1:5">
      <c r="A253" s="154"/>
      <c r="B253" s="160"/>
      <c r="C253" s="103" t="s">
        <v>60</v>
      </c>
      <c r="D253" s="107">
        <v>14335.6</v>
      </c>
      <c r="E253" s="107">
        <v>8118.86</v>
      </c>
    </row>
    <row r="254" spans="1:5">
      <c r="A254" s="154"/>
      <c r="B254" s="160"/>
      <c r="C254" s="103" t="s">
        <v>200</v>
      </c>
      <c r="D254" s="108">
        <v>0</v>
      </c>
      <c r="E254" s="108">
        <v>0</v>
      </c>
    </row>
    <row r="255" spans="1:5" ht="15" customHeight="1">
      <c r="A255" s="154"/>
      <c r="B255" s="160"/>
      <c r="C255" s="103" t="s">
        <v>176</v>
      </c>
      <c r="D255" s="108">
        <v>0</v>
      </c>
      <c r="E255" s="108">
        <v>0</v>
      </c>
    </row>
    <row r="256" spans="1:5" ht="15" customHeight="1">
      <c r="A256" s="154"/>
      <c r="B256" s="160"/>
      <c r="C256" s="103" t="s">
        <v>200</v>
      </c>
      <c r="D256" s="108">
        <v>0</v>
      </c>
      <c r="E256" s="108">
        <v>0</v>
      </c>
    </row>
    <row r="257" spans="1:5" ht="14.25" customHeight="1">
      <c r="A257" s="154"/>
      <c r="B257" s="160"/>
      <c r="C257" s="103" t="s">
        <v>63</v>
      </c>
      <c r="D257" s="108">
        <v>0</v>
      </c>
      <c r="E257" s="108">
        <v>0</v>
      </c>
    </row>
    <row r="258" spans="1:5" ht="17.25" customHeight="1">
      <c r="A258" s="162"/>
      <c r="B258" s="161"/>
      <c r="C258" s="103" t="s">
        <v>175</v>
      </c>
      <c r="D258" s="108">
        <v>0</v>
      </c>
      <c r="E258" s="108">
        <v>0</v>
      </c>
    </row>
  </sheetData>
  <mergeCells count="45">
    <mergeCell ref="B11:E11"/>
    <mergeCell ref="B171:B181"/>
    <mergeCell ref="A171:A181"/>
    <mergeCell ref="B17:B27"/>
    <mergeCell ref="A17:A27"/>
    <mergeCell ref="B28:B38"/>
    <mergeCell ref="A28:A38"/>
    <mergeCell ref="B160:B170"/>
    <mergeCell ref="B39:B49"/>
    <mergeCell ref="B50:B60"/>
    <mergeCell ref="B61:B71"/>
    <mergeCell ref="B83:B93"/>
    <mergeCell ref="B105:B115"/>
    <mergeCell ref="B94:B104"/>
    <mergeCell ref="B116:B126"/>
    <mergeCell ref="B127:B137"/>
    <mergeCell ref="A248:A258"/>
    <mergeCell ref="B204:B214"/>
    <mergeCell ref="B215:B225"/>
    <mergeCell ref="B226:B236"/>
    <mergeCell ref="B248:B258"/>
    <mergeCell ref="A204:A214"/>
    <mergeCell ref="A215:A225"/>
    <mergeCell ref="A237:A247"/>
    <mergeCell ref="B237:B247"/>
    <mergeCell ref="A39:A49"/>
    <mergeCell ref="A50:A60"/>
    <mergeCell ref="A61:A71"/>
    <mergeCell ref="A83:A93"/>
    <mergeCell ref="A105:A115"/>
    <mergeCell ref="A94:A104"/>
    <mergeCell ref="B72:B82"/>
    <mergeCell ref="A72:A82"/>
    <mergeCell ref="A226:A236"/>
    <mergeCell ref="A116:A126"/>
    <mergeCell ref="A127:A137"/>
    <mergeCell ref="B182:B192"/>
    <mergeCell ref="A160:A170"/>
    <mergeCell ref="A182:A192"/>
    <mergeCell ref="B193:B203"/>
    <mergeCell ref="B138:B148"/>
    <mergeCell ref="A138:A148"/>
    <mergeCell ref="B149:B159"/>
    <mergeCell ref="A149:A159"/>
    <mergeCell ref="A193:A203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8"/>
  <sheetViews>
    <sheetView view="pageLayout" topLeftCell="A58" zoomScale="71" zoomScaleNormal="86" zoomScaleSheetLayoutView="86" zoomScalePageLayoutView="71" workbookViewId="0">
      <selection activeCell="C66" sqref="C66:G66"/>
    </sheetView>
  </sheetViews>
  <sheetFormatPr defaultRowHeight="15.75"/>
  <cols>
    <col min="1" max="1" width="9.85546875" style="1" customWidth="1"/>
    <col min="2" max="2" width="71.8554687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1.5703125" style="1" customWidth="1"/>
    <col min="8" max="8" width="14.85546875" style="1" customWidth="1"/>
    <col min="9" max="9" width="13.5703125" style="1" customWidth="1"/>
    <col min="10" max="16384" width="9.140625" style="1"/>
  </cols>
  <sheetData>
    <row r="1" spans="1:8">
      <c r="C1" s="7"/>
    </row>
    <row r="2" spans="1:8">
      <c r="C2" s="7"/>
      <c r="G2" s="1" t="s">
        <v>170</v>
      </c>
    </row>
    <row r="3" spans="1:8">
      <c r="C3" s="7"/>
      <c r="G3" s="24" t="s">
        <v>166</v>
      </c>
    </row>
    <row r="4" spans="1:8">
      <c r="C4" s="7"/>
      <c r="G4" s="1" t="s">
        <v>167</v>
      </c>
    </row>
    <row r="5" spans="1:8">
      <c r="C5" s="7"/>
      <c r="G5" s="1" t="s">
        <v>168</v>
      </c>
    </row>
    <row r="6" spans="1:8">
      <c r="C6" s="7"/>
      <c r="G6" s="1" t="s">
        <v>213</v>
      </c>
    </row>
    <row r="7" spans="1:8">
      <c r="C7" s="7"/>
      <c r="G7" s="19"/>
      <c r="H7" s="19"/>
    </row>
    <row r="8" spans="1:8">
      <c r="C8" s="7"/>
      <c r="G8" s="19"/>
    </row>
    <row r="9" spans="1:8">
      <c r="B9" s="174" t="s">
        <v>25</v>
      </c>
      <c r="C9" s="174"/>
      <c r="D9" s="174"/>
      <c r="E9" s="174"/>
      <c r="F9" s="174"/>
      <c r="G9" s="174"/>
    </row>
    <row r="10" spans="1:8">
      <c r="B10" s="1" t="s">
        <v>203</v>
      </c>
    </row>
    <row r="11" spans="1:8">
      <c r="B11" s="174" t="s">
        <v>202</v>
      </c>
      <c r="C11" s="174"/>
      <c r="D11" s="174"/>
      <c r="E11" s="174"/>
      <c r="F11" s="174"/>
      <c r="G11" s="174"/>
    </row>
    <row r="12" spans="1:8">
      <c r="B12" s="28"/>
      <c r="C12" s="28"/>
      <c r="D12" s="28"/>
      <c r="E12" s="28"/>
      <c r="F12" s="28"/>
      <c r="G12" s="28"/>
    </row>
    <row r="13" spans="1:8" ht="9" customHeight="1"/>
    <row r="14" spans="1:8" ht="30.75" customHeight="1">
      <c r="A14" s="202" t="s">
        <v>10</v>
      </c>
      <c r="B14" s="194" t="s">
        <v>204</v>
      </c>
      <c r="C14" s="194" t="s">
        <v>26</v>
      </c>
      <c r="D14" s="197" t="s">
        <v>53</v>
      </c>
      <c r="E14" s="198"/>
      <c r="F14" s="199"/>
      <c r="G14" s="194" t="s">
        <v>205</v>
      </c>
    </row>
    <row r="15" spans="1:8" ht="15.75" customHeight="1">
      <c r="A15" s="203"/>
      <c r="B15" s="195"/>
      <c r="C15" s="195"/>
      <c r="D15" s="194" t="s">
        <v>216</v>
      </c>
      <c r="E15" s="200" t="s">
        <v>244</v>
      </c>
      <c r="F15" s="201"/>
      <c r="G15" s="195"/>
    </row>
    <row r="16" spans="1:8" ht="30" customHeight="1">
      <c r="A16" s="204"/>
      <c r="B16" s="196"/>
      <c r="C16" s="196"/>
      <c r="D16" s="196"/>
      <c r="E16" s="29" t="s">
        <v>18</v>
      </c>
      <c r="F16" s="74" t="s">
        <v>217</v>
      </c>
      <c r="G16" s="196"/>
    </row>
    <row r="17" spans="1:7" ht="16.5" customHeight="1">
      <c r="A17" s="45">
        <v>1</v>
      </c>
      <c r="B17" s="45">
        <v>2</v>
      </c>
      <c r="C17" s="45">
        <v>3</v>
      </c>
      <c r="D17" s="45">
        <v>4</v>
      </c>
      <c r="E17" s="10">
        <v>5</v>
      </c>
      <c r="F17" s="27">
        <v>6</v>
      </c>
      <c r="G17" s="27">
        <v>7</v>
      </c>
    </row>
    <row r="18" spans="1:7" ht="15" customHeight="1">
      <c r="A18" s="185" t="s">
        <v>101</v>
      </c>
      <c r="B18" s="186"/>
      <c r="C18" s="186"/>
      <c r="D18" s="186"/>
      <c r="E18" s="186"/>
      <c r="F18" s="186"/>
      <c r="G18" s="187"/>
    </row>
    <row r="19" spans="1:7" ht="15" customHeight="1">
      <c r="A19" s="188" t="s">
        <v>102</v>
      </c>
      <c r="B19" s="189"/>
      <c r="C19" s="189"/>
      <c r="D19" s="189"/>
      <c r="E19" s="189"/>
      <c r="F19" s="189"/>
      <c r="G19" s="190"/>
    </row>
    <row r="20" spans="1:7" ht="33" customHeight="1">
      <c r="A20" s="30"/>
      <c r="B20" s="43" t="s">
        <v>103</v>
      </c>
      <c r="C20" s="31" t="s">
        <v>20</v>
      </c>
      <c r="D20" s="32">
        <v>269.39999999999998</v>
      </c>
      <c r="E20" s="33">
        <v>279</v>
      </c>
      <c r="F20" s="137" t="s">
        <v>332</v>
      </c>
      <c r="G20" s="125" t="s">
        <v>333</v>
      </c>
    </row>
    <row r="21" spans="1:7" ht="18" customHeight="1">
      <c r="A21" s="191" t="s">
        <v>104</v>
      </c>
      <c r="B21" s="192"/>
      <c r="C21" s="192"/>
      <c r="D21" s="192"/>
      <c r="E21" s="192"/>
      <c r="F21" s="192"/>
      <c r="G21" s="193"/>
    </row>
    <row r="22" spans="1:7" ht="17.25" customHeight="1">
      <c r="A22" s="188" t="s">
        <v>105</v>
      </c>
      <c r="B22" s="212"/>
      <c r="C22" s="212"/>
      <c r="D22" s="212"/>
      <c r="E22" s="212"/>
      <c r="F22" s="212"/>
      <c r="G22" s="213"/>
    </row>
    <row r="23" spans="1:7" ht="58.5" customHeight="1">
      <c r="A23" s="34" t="s">
        <v>1</v>
      </c>
      <c r="B23" s="26" t="s">
        <v>245</v>
      </c>
      <c r="C23" s="31" t="s">
        <v>20</v>
      </c>
      <c r="D23" s="32">
        <v>1407</v>
      </c>
      <c r="E23" s="33">
        <v>1700</v>
      </c>
      <c r="F23" s="69" t="s">
        <v>334</v>
      </c>
      <c r="G23" s="125" t="s">
        <v>335</v>
      </c>
    </row>
    <row r="24" spans="1:7" ht="16.5" customHeight="1">
      <c r="A24" s="188" t="s">
        <v>218</v>
      </c>
      <c r="B24" s="212"/>
      <c r="C24" s="212"/>
      <c r="D24" s="212"/>
      <c r="E24" s="212"/>
      <c r="F24" s="212"/>
      <c r="G24" s="213"/>
    </row>
    <row r="25" spans="1:7" ht="31.5" customHeight="1">
      <c r="A25" s="35" t="s">
        <v>2</v>
      </c>
      <c r="B25" s="43" t="s">
        <v>32</v>
      </c>
      <c r="C25" s="31" t="s">
        <v>20</v>
      </c>
      <c r="D25" s="69">
        <v>47</v>
      </c>
      <c r="E25" s="70">
        <v>47</v>
      </c>
      <c r="F25" s="69">
        <v>57</v>
      </c>
      <c r="G25" s="125" t="s">
        <v>336</v>
      </c>
    </row>
    <row r="26" spans="1:7" ht="16.5" customHeight="1">
      <c r="A26" s="188" t="s">
        <v>276</v>
      </c>
      <c r="B26" s="212"/>
      <c r="C26" s="212"/>
      <c r="D26" s="212"/>
      <c r="E26" s="212"/>
      <c r="F26" s="212"/>
      <c r="G26" s="213"/>
    </row>
    <row r="27" spans="1:7" ht="47.25" customHeight="1">
      <c r="A27" s="36" t="s">
        <v>40</v>
      </c>
      <c r="B27" s="55" t="s">
        <v>33</v>
      </c>
      <c r="C27" s="36" t="s">
        <v>19</v>
      </c>
      <c r="D27" s="37">
        <v>20.2</v>
      </c>
      <c r="E27" s="37">
        <v>20.8</v>
      </c>
      <c r="F27" s="37">
        <v>20.8</v>
      </c>
      <c r="G27" s="125" t="s">
        <v>337</v>
      </c>
    </row>
    <row r="28" spans="1:7" ht="44.25" customHeight="1">
      <c r="A28" s="71" t="s">
        <v>47</v>
      </c>
      <c r="B28" s="43" t="s">
        <v>106</v>
      </c>
      <c r="C28" s="71" t="s">
        <v>20</v>
      </c>
      <c r="D28" s="69">
        <v>7</v>
      </c>
      <c r="E28" s="69">
        <v>7</v>
      </c>
      <c r="F28" s="69">
        <v>7</v>
      </c>
      <c r="G28" s="125"/>
    </row>
    <row r="29" spans="1:7" ht="15.75" customHeight="1">
      <c r="A29" s="188" t="s">
        <v>277</v>
      </c>
      <c r="B29" s="212"/>
      <c r="C29" s="212"/>
      <c r="D29" s="212"/>
      <c r="E29" s="212"/>
      <c r="F29" s="212"/>
      <c r="G29" s="213"/>
    </row>
    <row r="30" spans="1:7" ht="60.75" customHeight="1">
      <c r="A30" s="71" t="s">
        <v>51</v>
      </c>
      <c r="B30" s="43" t="s">
        <v>219</v>
      </c>
      <c r="C30" s="71" t="s">
        <v>19</v>
      </c>
      <c r="D30" s="32">
        <v>7.0000000000000007E-2</v>
      </c>
      <c r="E30" s="32">
        <v>1.5</v>
      </c>
      <c r="F30" s="32">
        <v>1.5</v>
      </c>
      <c r="G30" s="77"/>
    </row>
    <row r="31" spans="1:7" ht="17.25" customHeight="1">
      <c r="A31" s="214" t="s">
        <v>220</v>
      </c>
      <c r="B31" s="214"/>
      <c r="C31" s="214"/>
      <c r="D31" s="214"/>
      <c r="E31" s="214"/>
      <c r="F31" s="214"/>
      <c r="G31" s="214"/>
    </row>
    <row r="32" spans="1:7" ht="30">
      <c r="A32" s="38"/>
      <c r="B32" s="56" t="s">
        <v>62</v>
      </c>
      <c r="C32" s="71" t="s">
        <v>19</v>
      </c>
      <c r="D32" s="32">
        <v>109.4</v>
      </c>
      <c r="E32" s="32">
        <v>104</v>
      </c>
      <c r="F32" s="135" t="s">
        <v>312</v>
      </c>
      <c r="G32" s="134" t="s">
        <v>311</v>
      </c>
    </row>
    <row r="33" spans="1:7" ht="46.5" customHeight="1">
      <c r="A33" s="38"/>
      <c r="B33" s="43" t="s">
        <v>107</v>
      </c>
      <c r="C33" s="71" t="s">
        <v>19</v>
      </c>
      <c r="D33" s="32">
        <v>12.2</v>
      </c>
      <c r="E33" s="32">
        <v>43</v>
      </c>
      <c r="F33" s="32">
        <v>37.1</v>
      </c>
      <c r="G33" s="123" t="s">
        <v>318</v>
      </c>
    </row>
    <row r="34" spans="1:7" ht="15.75" customHeight="1">
      <c r="A34" s="214" t="s">
        <v>108</v>
      </c>
      <c r="B34" s="214"/>
      <c r="C34" s="214"/>
      <c r="D34" s="214"/>
      <c r="E34" s="214"/>
      <c r="F34" s="214"/>
      <c r="G34" s="214"/>
    </row>
    <row r="35" spans="1:7" ht="16.5" customHeight="1">
      <c r="A35" s="205" t="s">
        <v>221</v>
      </c>
      <c r="B35" s="206"/>
      <c r="C35" s="206"/>
      <c r="D35" s="206"/>
      <c r="E35" s="206"/>
      <c r="F35" s="206"/>
      <c r="G35" s="206"/>
    </row>
    <row r="36" spans="1:7" ht="31.5" customHeight="1">
      <c r="A36" s="59" t="s">
        <v>80</v>
      </c>
      <c r="B36" s="58" t="s">
        <v>34</v>
      </c>
      <c r="C36" s="42" t="s">
        <v>19</v>
      </c>
      <c r="D36" s="25">
        <v>102.7</v>
      </c>
      <c r="E36" s="25">
        <v>102</v>
      </c>
      <c r="F36" s="123">
        <v>105.9</v>
      </c>
      <c r="G36" s="123" t="s">
        <v>313</v>
      </c>
    </row>
    <row r="37" spans="1:7" ht="16.5" customHeight="1">
      <c r="A37" s="205" t="s">
        <v>109</v>
      </c>
      <c r="B37" s="206"/>
      <c r="C37" s="206"/>
      <c r="D37" s="206"/>
      <c r="E37" s="206"/>
      <c r="F37" s="206"/>
      <c r="G37" s="206"/>
    </row>
    <row r="38" spans="1:7" ht="30" customHeight="1">
      <c r="A38" s="42" t="s">
        <v>81</v>
      </c>
      <c r="B38" s="43" t="s">
        <v>110</v>
      </c>
      <c r="C38" s="42" t="s">
        <v>19</v>
      </c>
      <c r="D38" s="25">
        <v>11.1</v>
      </c>
      <c r="E38" s="25">
        <v>8.5</v>
      </c>
      <c r="F38" s="32">
        <v>23</v>
      </c>
      <c r="G38" s="125" t="s">
        <v>314</v>
      </c>
    </row>
    <row r="39" spans="1:7" ht="77.25" customHeight="1">
      <c r="A39" s="35" t="s">
        <v>179</v>
      </c>
      <c r="B39" s="43" t="s">
        <v>222</v>
      </c>
      <c r="C39" s="39" t="s">
        <v>19</v>
      </c>
      <c r="D39" s="69" t="s">
        <v>223</v>
      </c>
      <c r="E39" s="32">
        <v>110</v>
      </c>
      <c r="F39" s="32">
        <v>111</v>
      </c>
      <c r="G39" s="123" t="s">
        <v>315</v>
      </c>
    </row>
    <row r="40" spans="1:7" ht="44.25" customHeight="1">
      <c r="A40" s="35" t="s">
        <v>180</v>
      </c>
      <c r="B40" s="43" t="s">
        <v>111</v>
      </c>
      <c r="C40" s="39" t="s">
        <v>20</v>
      </c>
      <c r="D40" s="69">
        <v>6</v>
      </c>
      <c r="E40" s="69">
        <v>17</v>
      </c>
      <c r="F40" s="69">
        <v>27</v>
      </c>
      <c r="G40" s="123" t="s">
        <v>316</v>
      </c>
    </row>
    <row r="41" spans="1:7" ht="33.75" customHeight="1">
      <c r="A41" s="207" t="s">
        <v>224</v>
      </c>
      <c r="B41" s="208"/>
      <c r="C41" s="208"/>
      <c r="D41" s="208"/>
      <c r="E41" s="208"/>
      <c r="F41" s="208"/>
      <c r="G41" s="209"/>
    </row>
    <row r="42" spans="1:7" ht="33.75" customHeight="1">
      <c r="A42" s="35" t="s">
        <v>181</v>
      </c>
      <c r="B42" s="48" t="s">
        <v>112</v>
      </c>
      <c r="C42" s="39" t="s">
        <v>20</v>
      </c>
      <c r="D42" s="69">
        <v>70</v>
      </c>
      <c r="E42" s="69">
        <v>100</v>
      </c>
      <c r="F42" s="69">
        <v>75</v>
      </c>
      <c r="G42" s="123" t="s">
        <v>317</v>
      </c>
    </row>
    <row r="43" spans="1:7" ht="47.25" customHeight="1">
      <c r="A43" s="35" t="s">
        <v>182</v>
      </c>
      <c r="B43" s="60" t="s">
        <v>113</v>
      </c>
      <c r="C43" s="39" t="s">
        <v>19</v>
      </c>
      <c r="D43" s="32">
        <v>100</v>
      </c>
      <c r="E43" s="32">
        <v>100</v>
      </c>
      <c r="F43" s="32">
        <v>100</v>
      </c>
      <c r="G43" s="123"/>
    </row>
    <row r="44" spans="1:7" ht="63" customHeight="1">
      <c r="A44" s="62" t="s">
        <v>183</v>
      </c>
      <c r="B44" s="60" t="s">
        <v>114</v>
      </c>
      <c r="C44" s="39" t="s">
        <v>20</v>
      </c>
      <c r="D44" s="69">
        <v>1</v>
      </c>
      <c r="E44" s="69">
        <v>3</v>
      </c>
      <c r="F44" s="69">
        <v>3</v>
      </c>
      <c r="G44" s="123"/>
    </row>
    <row r="45" spans="1:7" ht="18" customHeight="1">
      <c r="A45" s="210" t="s">
        <v>115</v>
      </c>
      <c r="B45" s="211"/>
      <c r="C45" s="211"/>
      <c r="D45" s="211"/>
      <c r="E45" s="211"/>
      <c r="F45" s="211"/>
      <c r="G45" s="211"/>
    </row>
    <row r="46" spans="1:7" ht="30" customHeight="1">
      <c r="A46" s="79"/>
      <c r="B46" s="43" t="s">
        <v>116</v>
      </c>
      <c r="C46" s="40" t="s">
        <v>117</v>
      </c>
      <c r="D46" s="41">
        <v>56.86</v>
      </c>
      <c r="E46" s="41">
        <v>17</v>
      </c>
      <c r="F46" s="126" t="s">
        <v>279</v>
      </c>
      <c r="G46" s="40" t="s">
        <v>278</v>
      </c>
    </row>
    <row r="47" spans="1:7" ht="15.75" customHeight="1">
      <c r="A47" s="188" t="s">
        <v>118</v>
      </c>
      <c r="B47" s="189"/>
      <c r="C47" s="189"/>
      <c r="D47" s="189"/>
      <c r="E47" s="189"/>
      <c r="F47" s="189"/>
      <c r="G47" s="190"/>
    </row>
    <row r="48" spans="1:7" ht="15" customHeight="1">
      <c r="A48" s="207" t="s">
        <v>119</v>
      </c>
      <c r="B48" s="219"/>
      <c r="C48" s="219"/>
      <c r="D48" s="219"/>
      <c r="E48" s="219"/>
      <c r="F48" s="219"/>
      <c r="G48" s="220"/>
    </row>
    <row r="49" spans="1:8" ht="139.5" customHeight="1">
      <c r="A49" s="42" t="s">
        <v>84</v>
      </c>
      <c r="B49" s="43" t="s">
        <v>120</v>
      </c>
      <c r="C49" s="42" t="s">
        <v>19</v>
      </c>
      <c r="D49" s="25">
        <v>184.6</v>
      </c>
      <c r="E49" s="25">
        <v>105</v>
      </c>
      <c r="F49" s="32" t="s">
        <v>306</v>
      </c>
      <c r="G49" s="42" t="s">
        <v>338</v>
      </c>
    </row>
    <row r="50" spans="1:8" ht="33.75" customHeight="1">
      <c r="A50" s="44" t="s">
        <v>85</v>
      </c>
      <c r="B50" s="43" t="s">
        <v>121</v>
      </c>
      <c r="C50" s="42" t="s">
        <v>20</v>
      </c>
      <c r="D50" s="42">
        <v>0</v>
      </c>
      <c r="E50" s="42">
        <v>1</v>
      </c>
      <c r="F50" s="122">
        <v>1</v>
      </c>
      <c r="G50" s="97"/>
    </row>
    <row r="51" spans="1:8" ht="18" customHeight="1">
      <c r="A51" s="207" t="s">
        <v>38</v>
      </c>
      <c r="B51" s="221"/>
      <c r="C51" s="221"/>
      <c r="D51" s="221"/>
      <c r="E51" s="221"/>
      <c r="F51" s="221"/>
      <c r="G51" s="222"/>
    </row>
    <row r="52" spans="1:8" ht="31.5" customHeight="1">
      <c r="A52" s="44" t="s">
        <v>87</v>
      </c>
      <c r="B52" s="43" t="s">
        <v>122</v>
      </c>
      <c r="C52" s="42" t="s">
        <v>117</v>
      </c>
      <c r="D52" s="25">
        <v>90.75</v>
      </c>
      <c r="E52" s="25">
        <v>45</v>
      </c>
      <c r="F52" s="122" t="s">
        <v>280</v>
      </c>
      <c r="G52" s="42" t="s">
        <v>281</v>
      </c>
    </row>
    <row r="53" spans="1:8" ht="17.25" customHeight="1">
      <c r="A53" s="216" t="s">
        <v>123</v>
      </c>
      <c r="B53" s="217"/>
      <c r="C53" s="217"/>
      <c r="D53" s="217"/>
      <c r="E53" s="217"/>
      <c r="F53" s="217"/>
      <c r="G53" s="218"/>
    </row>
    <row r="54" spans="1:8" ht="33.75" customHeight="1">
      <c r="A54" s="42" t="s">
        <v>184</v>
      </c>
      <c r="B54" s="43" t="s">
        <v>225</v>
      </c>
      <c r="C54" s="73" t="s">
        <v>19</v>
      </c>
      <c r="D54" s="25">
        <v>87.5</v>
      </c>
      <c r="E54" s="25">
        <v>112.5</v>
      </c>
      <c r="F54" s="32">
        <v>149.69999999999999</v>
      </c>
      <c r="G54" s="42" t="s">
        <v>282</v>
      </c>
    </row>
    <row r="55" spans="1:8" ht="46.5" customHeight="1">
      <c r="A55" s="42" t="s">
        <v>185</v>
      </c>
      <c r="B55" s="43" t="s">
        <v>124</v>
      </c>
      <c r="C55" s="73" t="s">
        <v>19</v>
      </c>
      <c r="D55" s="25">
        <v>110.4</v>
      </c>
      <c r="E55" s="25">
        <v>109</v>
      </c>
      <c r="F55" s="32">
        <v>123.2</v>
      </c>
      <c r="G55" s="40" t="s">
        <v>283</v>
      </c>
    </row>
    <row r="56" spans="1:8" ht="30.75" customHeight="1">
      <c r="A56" s="42" t="s">
        <v>186</v>
      </c>
      <c r="B56" s="43" t="s">
        <v>226</v>
      </c>
      <c r="C56" s="72" t="s">
        <v>20</v>
      </c>
      <c r="D56" s="25" t="s">
        <v>223</v>
      </c>
      <c r="E56" s="88">
        <v>1</v>
      </c>
      <c r="F56" s="69">
        <v>1</v>
      </c>
      <c r="G56" s="64"/>
    </row>
    <row r="57" spans="1:8" ht="30.75" customHeight="1">
      <c r="A57" s="42" t="s">
        <v>187</v>
      </c>
      <c r="B57" s="43" t="s">
        <v>227</v>
      </c>
      <c r="C57" s="72" t="s">
        <v>178</v>
      </c>
      <c r="D57" s="88">
        <v>132</v>
      </c>
      <c r="E57" s="88">
        <v>140</v>
      </c>
      <c r="F57" s="69">
        <v>276</v>
      </c>
      <c r="G57" s="136" t="s">
        <v>339</v>
      </c>
    </row>
    <row r="58" spans="1:8" ht="18" customHeight="1">
      <c r="A58" s="207" t="s">
        <v>125</v>
      </c>
      <c r="B58" s="221"/>
      <c r="C58" s="221"/>
      <c r="D58" s="221"/>
      <c r="E58" s="221"/>
      <c r="F58" s="221"/>
      <c r="G58" s="222"/>
    </row>
    <row r="59" spans="1:8" ht="42.75" customHeight="1">
      <c r="A59" s="78"/>
      <c r="B59" s="43" t="s">
        <v>228</v>
      </c>
      <c r="C59" s="42" t="s">
        <v>126</v>
      </c>
      <c r="D59" s="25">
        <v>45.2</v>
      </c>
      <c r="E59" s="25">
        <v>50.7</v>
      </c>
      <c r="F59" s="32">
        <v>52.4</v>
      </c>
      <c r="G59" s="99" t="s">
        <v>296</v>
      </c>
    </row>
    <row r="60" spans="1:8" ht="29.25" customHeight="1">
      <c r="A60" s="188" t="s">
        <v>127</v>
      </c>
      <c r="B60" s="189"/>
      <c r="C60" s="189"/>
      <c r="D60" s="189"/>
      <c r="E60" s="189"/>
      <c r="F60" s="189"/>
      <c r="G60" s="190"/>
    </row>
    <row r="61" spans="1:8" ht="24.75" customHeight="1">
      <c r="A61" s="215" t="s">
        <v>128</v>
      </c>
      <c r="B61" s="211"/>
      <c r="C61" s="211"/>
      <c r="D61" s="211"/>
      <c r="E61" s="211"/>
      <c r="F61" s="211"/>
      <c r="G61" s="211"/>
    </row>
    <row r="62" spans="1:8" ht="76.5" customHeight="1">
      <c r="A62" s="57" t="s">
        <v>90</v>
      </c>
      <c r="B62" s="43" t="s">
        <v>129</v>
      </c>
      <c r="C62" s="42" t="s">
        <v>35</v>
      </c>
      <c r="D62" s="25">
        <v>15</v>
      </c>
      <c r="E62" s="25">
        <v>15</v>
      </c>
      <c r="F62" s="32">
        <v>15</v>
      </c>
      <c r="G62" s="63"/>
    </row>
    <row r="63" spans="1:8" ht="76.5" customHeight="1">
      <c r="A63" s="57" t="s">
        <v>91</v>
      </c>
      <c r="B63" s="43" t="s">
        <v>177</v>
      </c>
      <c r="C63" s="42" t="s">
        <v>20</v>
      </c>
      <c r="D63" s="42">
        <v>6</v>
      </c>
      <c r="E63" s="42">
        <v>15</v>
      </c>
      <c r="F63" s="123">
        <v>137</v>
      </c>
      <c r="G63" s="123" t="s">
        <v>297</v>
      </c>
    </row>
    <row r="64" spans="1:8" ht="21" customHeight="1">
      <c r="A64" s="215" t="s">
        <v>229</v>
      </c>
      <c r="B64" s="211"/>
      <c r="C64" s="211"/>
      <c r="D64" s="211"/>
      <c r="E64" s="211"/>
      <c r="F64" s="211"/>
      <c r="G64" s="211"/>
      <c r="H64" s="8"/>
    </row>
    <row r="65" spans="1:8" ht="58.5" customHeight="1">
      <c r="A65" s="40" t="s">
        <v>93</v>
      </c>
      <c r="B65" s="43" t="s">
        <v>130</v>
      </c>
      <c r="C65" s="42" t="s">
        <v>19</v>
      </c>
      <c r="D65" s="25">
        <v>90</v>
      </c>
      <c r="E65" s="25">
        <v>90</v>
      </c>
      <c r="F65" s="32">
        <v>90</v>
      </c>
      <c r="G65" s="130"/>
      <c r="H65" s="8"/>
    </row>
    <row r="66" spans="1:8" ht="58.5" customHeight="1">
      <c r="A66" s="40" t="s">
        <v>302</v>
      </c>
      <c r="B66" s="43" t="s">
        <v>303</v>
      </c>
      <c r="C66" s="42" t="s">
        <v>19</v>
      </c>
      <c r="D66" s="25">
        <v>97.8</v>
      </c>
      <c r="E66" s="25">
        <v>98</v>
      </c>
      <c r="F66" s="32">
        <v>98.6</v>
      </c>
      <c r="G66" s="123" t="s">
        <v>304</v>
      </c>
      <c r="H66" s="8"/>
    </row>
    <row r="67" spans="1:8" ht="18.75" customHeight="1">
      <c r="A67" s="215" t="s">
        <v>230</v>
      </c>
      <c r="B67" s="211"/>
      <c r="C67" s="211"/>
      <c r="D67" s="211"/>
      <c r="E67" s="211"/>
      <c r="F67" s="211"/>
      <c r="G67" s="211"/>
      <c r="H67" s="8"/>
    </row>
    <row r="68" spans="1:8" ht="47.25" customHeight="1">
      <c r="A68" s="42" t="s">
        <v>188</v>
      </c>
      <c r="B68" s="43" t="s">
        <v>131</v>
      </c>
      <c r="C68" s="124" t="s">
        <v>19</v>
      </c>
      <c r="D68" s="25">
        <v>90</v>
      </c>
      <c r="E68" s="25">
        <v>90</v>
      </c>
      <c r="F68" s="32">
        <v>90</v>
      </c>
      <c r="G68" s="97"/>
      <c r="H68" s="8"/>
    </row>
    <row r="69" spans="1:8">
      <c r="A69" s="13"/>
      <c r="B69" s="46"/>
      <c r="C69" s="12"/>
      <c r="D69" s="15"/>
      <c r="E69" s="12"/>
      <c r="F69" s="12"/>
      <c r="G69" s="16"/>
    </row>
    <row r="70" spans="1:8">
      <c r="A70" s="13"/>
      <c r="C70" s="12"/>
      <c r="D70" s="15"/>
      <c r="E70" s="12"/>
      <c r="F70" s="12"/>
      <c r="G70" s="16"/>
    </row>
    <row r="71" spans="1:8">
      <c r="A71" s="13"/>
      <c r="B71" s="46"/>
      <c r="C71" s="12"/>
      <c r="D71" s="15"/>
      <c r="E71" s="12"/>
      <c r="F71" s="12"/>
      <c r="G71" s="16"/>
    </row>
    <row r="72" spans="1:8">
      <c r="A72" s="13"/>
      <c r="B72" s="46"/>
      <c r="C72" s="12"/>
      <c r="D72" s="15"/>
      <c r="E72" s="12"/>
      <c r="F72" s="12"/>
      <c r="G72" s="16"/>
    </row>
    <row r="73" spans="1:8">
      <c r="A73" s="13"/>
      <c r="B73" s="46"/>
      <c r="C73" s="12"/>
      <c r="D73" s="15"/>
      <c r="E73" s="12"/>
      <c r="F73" s="12"/>
      <c r="G73" s="16"/>
    </row>
    <row r="74" spans="1:8">
      <c r="A74" s="13"/>
      <c r="B74" s="46"/>
      <c r="C74" s="12"/>
      <c r="D74" s="15"/>
      <c r="E74" s="12"/>
      <c r="F74" s="12"/>
      <c r="G74" s="16"/>
    </row>
    <row r="75" spans="1:8">
      <c r="A75" s="13"/>
      <c r="B75" s="46"/>
      <c r="C75" s="12"/>
      <c r="D75" s="15"/>
      <c r="E75" s="12"/>
      <c r="F75" s="12"/>
      <c r="G75" s="16"/>
    </row>
    <row r="76" spans="1:8">
      <c r="A76" s="13"/>
      <c r="B76" s="46"/>
      <c r="C76" s="12"/>
      <c r="D76" s="15"/>
      <c r="E76" s="12"/>
      <c r="F76" s="12"/>
      <c r="G76" s="16"/>
    </row>
    <row r="77" spans="1:8">
      <c r="A77" s="13"/>
      <c r="B77" s="46"/>
      <c r="C77" s="12"/>
      <c r="D77" s="15"/>
      <c r="E77" s="12"/>
      <c r="F77" s="12"/>
      <c r="G77" s="16"/>
    </row>
    <row r="78" spans="1:8">
      <c r="A78" s="13"/>
      <c r="B78" s="46"/>
      <c r="C78" s="12"/>
      <c r="D78" s="15"/>
      <c r="E78" s="12"/>
      <c r="F78" s="12"/>
      <c r="G78" s="16"/>
    </row>
    <row r="79" spans="1:8">
      <c r="A79" s="13"/>
      <c r="B79" s="46"/>
      <c r="C79" s="12"/>
      <c r="D79" s="15"/>
      <c r="E79" s="12"/>
      <c r="F79" s="12"/>
      <c r="G79" s="16"/>
    </row>
    <row r="80" spans="1:8">
      <c r="A80" s="13"/>
      <c r="B80" s="46"/>
      <c r="C80" s="12"/>
      <c r="D80" s="15"/>
      <c r="E80" s="12"/>
      <c r="F80" s="12"/>
      <c r="G80" s="16"/>
    </row>
    <row r="81" spans="1:7">
      <c r="A81" s="13"/>
      <c r="B81" s="46"/>
      <c r="C81" s="12"/>
      <c r="D81" s="15"/>
      <c r="E81" s="12"/>
      <c r="F81" s="12"/>
      <c r="G81" s="16"/>
    </row>
    <row r="82" spans="1:7">
      <c r="A82" s="13"/>
      <c r="B82" s="46"/>
      <c r="C82" s="12"/>
      <c r="D82" s="15"/>
      <c r="E82" s="12"/>
      <c r="F82" s="12"/>
      <c r="G82" s="16"/>
    </row>
    <row r="83" spans="1:7">
      <c r="A83" s="13"/>
      <c r="B83" s="46"/>
      <c r="C83" s="12"/>
      <c r="D83" s="15"/>
      <c r="E83" s="12"/>
      <c r="F83" s="12"/>
      <c r="G83" s="16"/>
    </row>
    <row r="84" spans="1:7">
      <c r="A84" s="13"/>
      <c r="B84" s="46"/>
      <c r="C84" s="12"/>
      <c r="D84" s="15"/>
      <c r="E84" s="12"/>
      <c r="F84" s="12"/>
      <c r="G84" s="16"/>
    </row>
    <row r="85" spans="1:7">
      <c r="A85" s="13"/>
      <c r="B85" s="46"/>
      <c r="C85" s="12"/>
      <c r="D85" s="15"/>
      <c r="E85" s="12"/>
      <c r="F85" s="12"/>
      <c r="G85" s="16"/>
    </row>
    <row r="86" spans="1:7">
      <c r="A86" s="13"/>
      <c r="B86" s="46"/>
      <c r="C86" s="12"/>
      <c r="D86" s="15"/>
      <c r="E86" s="12"/>
      <c r="F86" s="12"/>
      <c r="G86" s="16"/>
    </row>
    <row r="87" spans="1:7">
      <c r="A87" s="13"/>
      <c r="B87" s="46"/>
      <c r="C87" s="12"/>
      <c r="D87" s="15"/>
      <c r="E87" s="12"/>
      <c r="F87" s="12"/>
      <c r="G87" s="16"/>
    </row>
    <row r="88" spans="1:7">
      <c r="A88" s="13"/>
      <c r="B88" s="46"/>
      <c r="C88" s="12"/>
      <c r="D88" s="15"/>
      <c r="E88" s="12"/>
      <c r="F88" s="12"/>
      <c r="G88" s="16"/>
    </row>
    <row r="89" spans="1:7">
      <c r="A89" s="13"/>
      <c r="B89" s="46"/>
      <c r="C89" s="12"/>
      <c r="D89" s="15"/>
      <c r="E89" s="12"/>
      <c r="F89" s="12"/>
      <c r="G89" s="16"/>
    </row>
    <row r="90" spans="1:7">
      <c r="A90" s="13"/>
      <c r="B90" s="46"/>
      <c r="C90" s="12"/>
      <c r="D90" s="15"/>
      <c r="E90" s="12"/>
      <c r="F90" s="12"/>
      <c r="G90" s="16"/>
    </row>
    <row r="91" spans="1:7">
      <c r="A91" s="13"/>
      <c r="B91" s="46"/>
      <c r="C91" s="12"/>
      <c r="D91" s="15"/>
      <c r="E91" s="12"/>
      <c r="F91" s="12"/>
      <c r="G91" s="16"/>
    </row>
    <row r="92" spans="1:7">
      <c r="A92" s="13"/>
      <c r="B92" s="46"/>
      <c r="C92" s="12"/>
      <c r="D92" s="15"/>
      <c r="E92" s="12"/>
      <c r="F92" s="12"/>
      <c r="G92" s="16"/>
    </row>
    <row r="93" spans="1:7">
      <c r="A93" s="13"/>
      <c r="B93" s="46"/>
      <c r="C93" s="12"/>
      <c r="D93" s="15"/>
      <c r="E93" s="12"/>
      <c r="F93" s="12"/>
      <c r="G93" s="16"/>
    </row>
    <row r="94" spans="1:7">
      <c r="A94" s="13"/>
      <c r="B94" s="46"/>
      <c r="C94" s="12"/>
      <c r="D94" s="15"/>
      <c r="E94" s="12"/>
      <c r="F94" s="12"/>
      <c r="G94" s="16"/>
    </row>
    <row r="95" spans="1:7">
      <c r="A95" s="13"/>
      <c r="B95" s="14"/>
      <c r="C95" s="12"/>
      <c r="D95" s="15"/>
      <c r="E95" s="12"/>
      <c r="F95" s="12"/>
      <c r="G95" s="16"/>
    </row>
    <row r="96" spans="1:7">
      <c r="A96" s="13"/>
      <c r="B96" s="14"/>
      <c r="C96" s="12"/>
      <c r="D96" s="15"/>
      <c r="E96" s="12"/>
      <c r="F96" s="12"/>
      <c r="G96" s="16"/>
    </row>
    <row r="97" spans="1:7">
      <c r="A97" s="13"/>
      <c r="B97" s="14"/>
      <c r="C97" s="12"/>
      <c r="D97" s="15"/>
      <c r="E97" s="12"/>
      <c r="F97" s="12"/>
      <c r="G97" s="16"/>
    </row>
    <row r="98" spans="1:7">
      <c r="A98" s="13"/>
      <c r="B98" s="14"/>
      <c r="C98" s="12"/>
      <c r="D98" s="15"/>
      <c r="E98" s="12"/>
      <c r="F98" s="12"/>
      <c r="G98" s="16"/>
    </row>
  </sheetData>
  <mergeCells count="31">
    <mergeCell ref="A67:G67"/>
    <mergeCell ref="A47:G47"/>
    <mergeCell ref="A53:G53"/>
    <mergeCell ref="A61:G61"/>
    <mergeCell ref="A64:G64"/>
    <mergeCell ref="A48:G48"/>
    <mergeCell ref="A51:G51"/>
    <mergeCell ref="A58:G58"/>
    <mergeCell ref="A60:G60"/>
    <mergeCell ref="A35:G35"/>
    <mergeCell ref="A37:G37"/>
    <mergeCell ref="A41:G41"/>
    <mergeCell ref="A45:G45"/>
    <mergeCell ref="A22:G22"/>
    <mergeCell ref="A24:G24"/>
    <mergeCell ref="A26:G26"/>
    <mergeCell ref="A31:G31"/>
    <mergeCell ref="A34:G34"/>
    <mergeCell ref="A29:G29"/>
    <mergeCell ref="B11:G11"/>
    <mergeCell ref="B9:G9"/>
    <mergeCell ref="A18:G18"/>
    <mergeCell ref="A19:G19"/>
    <mergeCell ref="A21:G21"/>
    <mergeCell ref="C14:C16"/>
    <mergeCell ref="D14:F14"/>
    <mergeCell ref="G14:G16"/>
    <mergeCell ref="D15:D16"/>
    <mergeCell ref="E15:F15"/>
    <mergeCell ref="A14:A16"/>
    <mergeCell ref="B14:B16"/>
  </mergeCells>
  <pageMargins left="0.25" right="0.25" top="0.75" bottom="0.75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83"/>
  <sheetViews>
    <sheetView tabSelected="1" view="pageLayout" topLeftCell="A78" zoomScale="66" zoomScalePageLayoutView="66" workbookViewId="0">
      <selection activeCell="D83" sqref="D83"/>
    </sheetView>
  </sheetViews>
  <sheetFormatPr defaultRowHeight="15.75"/>
  <cols>
    <col min="1" max="1" width="8.7109375" style="1" customWidth="1"/>
    <col min="2" max="2" width="44.5703125" style="1" customWidth="1"/>
    <col min="3" max="3" width="16.28515625" style="1" customWidth="1"/>
    <col min="4" max="4" width="97.42578125" style="1" customWidth="1"/>
    <col min="5" max="5" width="68.28515625" style="1" customWidth="1"/>
    <col min="6" max="6" width="13.5703125" style="1" customWidth="1"/>
    <col min="7" max="16384" width="9.140625" style="1"/>
  </cols>
  <sheetData>
    <row r="2" spans="1:5">
      <c r="E2" s="50" t="s">
        <v>171</v>
      </c>
    </row>
    <row r="3" spans="1:5">
      <c r="E3" s="51" t="s">
        <v>166</v>
      </c>
    </row>
    <row r="4" spans="1:5">
      <c r="E4" s="50" t="s">
        <v>167</v>
      </c>
    </row>
    <row r="5" spans="1:5">
      <c r="E5" s="50" t="s">
        <v>168</v>
      </c>
    </row>
    <row r="6" spans="1:5">
      <c r="E6" s="50" t="s">
        <v>213</v>
      </c>
    </row>
    <row r="7" spans="1:5">
      <c r="E7" s="19"/>
    </row>
    <row r="8" spans="1:5">
      <c r="E8" s="19"/>
    </row>
    <row r="10" spans="1:5">
      <c r="A10" s="174" t="s">
        <v>25</v>
      </c>
      <c r="B10" s="174"/>
      <c r="C10" s="174"/>
      <c r="D10" s="174"/>
      <c r="E10" s="174"/>
    </row>
    <row r="11" spans="1:5">
      <c r="A11" s="174" t="s">
        <v>212</v>
      </c>
      <c r="B11" s="174"/>
      <c r="C11" s="174"/>
      <c r="D11" s="174"/>
      <c r="E11" s="174"/>
    </row>
    <row r="12" spans="1:5">
      <c r="A12" s="241" t="s">
        <v>159</v>
      </c>
      <c r="B12" s="241"/>
      <c r="C12" s="241"/>
      <c r="D12" s="241"/>
      <c r="E12" s="241"/>
    </row>
    <row r="13" spans="1:5">
      <c r="A13" s="22"/>
      <c r="B13" s="22"/>
      <c r="C13" s="22"/>
      <c r="D13" s="22"/>
      <c r="E13" s="22"/>
    </row>
    <row r="14" spans="1:5">
      <c r="A14" s="21"/>
      <c r="B14" s="21"/>
      <c r="C14" s="21"/>
      <c r="D14" s="21"/>
      <c r="E14" s="21"/>
    </row>
    <row r="15" spans="1:5" ht="93.75" customHeight="1">
      <c r="A15" s="23" t="s">
        <v>10</v>
      </c>
      <c r="B15" s="23" t="s">
        <v>27</v>
      </c>
      <c r="C15" s="23" t="s">
        <v>206</v>
      </c>
      <c r="D15" s="23" t="s">
        <v>211</v>
      </c>
      <c r="E15" s="23" t="s">
        <v>28</v>
      </c>
    </row>
    <row r="16" spans="1:5" ht="15" customHeight="1">
      <c r="A16" s="9">
        <v>1</v>
      </c>
      <c r="B16" s="23">
        <v>2</v>
      </c>
      <c r="C16" s="23">
        <v>3</v>
      </c>
      <c r="D16" s="23">
        <v>5</v>
      </c>
      <c r="E16" s="23">
        <v>6</v>
      </c>
    </row>
    <row r="17" spans="1:5" ht="20.25" customHeight="1">
      <c r="A17" s="239" t="s">
        <v>101</v>
      </c>
      <c r="B17" s="240"/>
      <c r="C17" s="240"/>
      <c r="D17" s="240"/>
      <c r="E17" s="240"/>
    </row>
    <row r="18" spans="1:5" ht="20.25" customHeight="1">
      <c r="A18" s="237" t="s">
        <v>162</v>
      </c>
      <c r="B18" s="238"/>
      <c r="C18" s="238"/>
      <c r="D18" s="238"/>
      <c r="E18" s="238"/>
    </row>
    <row r="19" spans="1:5" ht="15.75" customHeight="1">
      <c r="A19" s="237" t="s">
        <v>161</v>
      </c>
      <c r="B19" s="236"/>
      <c r="C19" s="236"/>
      <c r="D19" s="236"/>
      <c r="E19" s="236"/>
    </row>
    <row r="20" spans="1:5" ht="15.75" customHeight="1">
      <c r="A20" s="237" t="s">
        <v>36</v>
      </c>
      <c r="B20" s="236"/>
      <c r="C20" s="236"/>
      <c r="D20" s="236"/>
      <c r="E20" s="236"/>
    </row>
    <row r="21" spans="1:5" ht="77.25" customHeight="1">
      <c r="A21" s="75" t="s">
        <v>14</v>
      </c>
      <c r="B21" s="43" t="s">
        <v>133</v>
      </c>
      <c r="C21" s="80"/>
      <c r="D21" s="65"/>
      <c r="E21" s="127" t="s">
        <v>340</v>
      </c>
    </row>
    <row r="22" spans="1:5" ht="121.5" customHeight="1">
      <c r="A22" s="80"/>
      <c r="B22" s="91" t="s">
        <v>247</v>
      </c>
      <c r="C22" s="75" t="s">
        <v>285</v>
      </c>
      <c r="D22" s="128" t="s">
        <v>341</v>
      </c>
      <c r="E22" s="81"/>
    </row>
    <row r="23" spans="1:5" ht="16.5" customHeight="1">
      <c r="A23" s="191" t="s">
        <v>231</v>
      </c>
      <c r="B23" s="232"/>
      <c r="C23" s="232"/>
      <c r="D23" s="232"/>
      <c r="E23" s="233"/>
    </row>
    <row r="24" spans="1:5" ht="371.25" customHeight="1">
      <c r="A24" s="75" t="s">
        <v>3</v>
      </c>
      <c r="B24" s="26" t="s">
        <v>207</v>
      </c>
      <c r="C24" s="80"/>
      <c r="D24" s="47" t="s">
        <v>286</v>
      </c>
      <c r="E24" s="128" t="s">
        <v>343</v>
      </c>
    </row>
    <row r="25" spans="1:5" ht="90.75" customHeight="1">
      <c r="A25" s="75"/>
      <c r="B25" s="26" t="s">
        <v>248</v>
      </c>
      <c r="C25" s="75" t="s">
        <v>284</v>
      </c>
      <c r="D25" s="93" t="s">
        <v>292</v>
      </c>
      <c r="E25" s="82"/>
    </row>
    <row r="26" spans="1:5" ht="16.5" customHeight="1">
      <c r="A26" s="191" t="s">
        <v>37</v>
      </c>
      <c r="B26" s="232"/>
      <c r="C26" s="232"/>
      <c r="D26" s="232"/>
      <c r="E26" s="233"/>
    </row>
    <row r="27" spans="1:5" ht="192.75" customHeight="1">
      <c r="A27" s="75" t="s">
        <v>15</v>
      </c>
      <c r="B27" s="67" t="s">
        <v>30</v>
      </c>
      <c r="C27" s="80"/>
      <c r="D27" s="129" t="s">
        <v>344</v>
      </c>
      <c r="E27" s="47" t="s">
        <v>345</v>
      </c>
    </row>
    <row r="28" spans="1:5" ht="75" customHeight="1">
      <c r="A28" s="75"/>
      <c r="B28" s="67" t="s">
        <v>249</v>
      </c>
      <c r="C28" s="75" t="s">
        <v>284</v>
      </c>
      <c r="D28" s="129" t="s">
        <v>342</v>
      </c>
      <c r="E28" s="66"/>
    </row>
    <row r="29" spans="1:5" ht="14.25" customHeight="1">
      <c r="A29" s="223" t="s">
        <v>134</v>
      </c>
      <c r="B29" s="224"/>
      <c r="C29" s="224"/>
      <c r="D29" s="224"/>
      <c r="E29" s="224"/>
    </row>
    <row r="30" spans="1:5" ht="244.5" customHeight="1">
      <c r="A30" s="75" t="s">
        <v>48</v>
      </c>
      <c r="B30" s="43" t="s">
        <v>135</v>
      </c>
      <c r="C30" s="80"/>
      <c r="D30" s="26" t="s">
        <v>287</v>
      </c>
      <c r="E30" s="26" t="s">
        <v>346</v>
      </c>
    </row>
    <row r="31" spans="1:5" ht="88.5" customHeight="1">
      <c r="A31" s="75"/>
      <c r="B31" s="43" t="s">
        <v>250</v>
      </c>
      <c r="C31" s="75" t="s">
        <v>284</v>
      </c>
      <c r="D31" s="128" t="s">
        <v>291</v>
      </c>
      <c r="E31" s="65"/>
    </row>
    <row r="32" spans="1:5" ht="15.75" customHeight="1">
      <c r="A32" s="227" t="s">
        <v>163</v>
      </c>
      <c r="B32" s="228"/>
      <c r="C32" s="228"/>
      <c r="D32" s="228"/>
      <c r="E32" s="228"/>
    </row>
    <row r="33" spans="1:5" ht="15" customHeight="1">
      <c r="A33" s="223" t="s">
        <v>164</v>
      </c>
      <c r="B33" s="224"/>
      <c r="C33" s="224"/>
      <c r="D33" s="224"/>
      <c r="E33" s="224"/>
    </row>
    <row r="34" spans="1:5" ht="15" customHeight="1">
      <c r="A34" s="223" t="s">
        <v>232</v>
      </c>
      <c r="B34" s="224"/>
      <c r="C34" s="224"/>
      <c r="D34" s="224"/>
      <c r="E34" s="224"/>
    </row>
    <row r="35" spans="1:5" ht="105.75" customHeight="1">
      <c r="A35" s="75" t="s">
        <v>4</v>
      </c>
      <c r="B35" s="26" t="s">
        <v>136</v>
      </c>
      <c r="C35" s="80"/>
      <c r="D35" s="65"/>
      <c r="E35" s="47" t="s">
        <v>319</v>
      </c>
    </row>
    <row r="36" spans="1:5" ht="75" customHeight="1">
      <c r="A36" s="75"/>
      <c r="B36" s="26" t="s">
        <v>251</v>
      </c>
      <c r="C36" s="75" t="s">
        <v>284</v>
      </c>
      <c r="D36" s="128" t="s">
        <v>320</v>
      </c>
      <c r="E36" s="66"/>
    </row>
    <row r="37" spans="1:5" ht="15" customHeight="1">
      <c r="A37" s="223" t="s">
        <v>109</v>
      </c>
      <c r="B37" s="224"/>
      <c r="C37" s="224"/>
      <c r="D37" s="224"/>
      <c r="E37" s="224"/>
    </row>
    <row r="38" spans="1:5" ht="210" customHeight="1">
      <c r="A38" s="75" t="s">
        <v>5</v>
      </c>
      <c r="B38" s="26" t="s">
        <v>137</v>
      </c>
      <c r="C38" s="80"/>
      <c r="D38" s="82"/>
      <c r="E38" s="47" t="s">
        <v>321</v>
      </c>
    </row>
    <row r="39" spans="1:5" ht="147.75" customHeight="1">
      <c r="A39" s="80"/>
      <c r="B39" s="26" t="s">
        <v>252</v>
      </c>
      <c r="C39" s="75" t="s">
        <v>284</v>
      </c>
      <c r="D39" s="128" t="s">
        <v>331</v>
      </c>
      <c r="E39" s="66"/>
    </row>
    <row r="40" spans="1:5" ht="77.25" customHeight="1">
      <c r="A40" s="80"/>
      <c r="B40" s="26" t="s">
        <v>253</v>
      </c>
      <c r="C40" s="75" t="s">
        <v>284</v>
      </c>
      <c r="D40" s="128" t="s">
        <v>322</v>
      </c>
      <c r="E40" s="66"/>
    </row>
    <row r="41" spans="1:5" ht="31.5" customHeight="1">
      <c r="A41" s="231" t="s">
        <v>233</v>
      </c>
      <c r="B41" s="242"/>
      <c r="C41" s="242"/>
      <c r="D41" s="242"/>
      <c r="E41" s="243"/>
    </row>
    <row r="42" spans="1:5" ht="222.75" customHeight="1">
      <c r="A42" s="75" t="s">
        <v>148</v>
      </c>
      <c r="B42" s="43" t="s">
        <v>138</v>
      </c>
      <c r="C42" s="80"/>
      <c r="D42" s="26" t="s">
        <v>324</v>
      </c>
      <c r="E42" s="26" t="s">
        <v>323</v>
      </c>
    </row>
    <row r="43" spans="1:5" ht="77.25" customHeight="1">
      <c r="A43" s="75"/>
      <c r="B43" s="43" t="s">
        <v>254</v>
      </c>
      <c r="C43" s="75" t="s">
        <v>284</v>
      </c>
      <c r="D43" s="128" t="s">
        <v>325</v>
      </c>
      <c r="E43" s="65"/>
    </row>
    <row r="44" spans="1:5" ht="136.5" customHeight="1">
      <c r="A44" s="75" t="s">
        <v>234</v>
      </c>
      <c r="B44" s="43" t="s">
        <v>139</v>
      </c>
      <c r="C44" s="80"/>
      <c r="D44" s="26" t="s">
        <v>328</v>
      </c>
      <c r="E44" s="26" t="s">
        <v>326</v>
      </c>
    </row>
    <row r="45" spans="1:5" ht="91.5" customHeight="1">
      <c r="A45" s="80"/>
      <c r="B45" s="43" t="s">
        <v>255</v>
      </c>
      <c r="C45" s="75" t="s">
        <v>284</v>
      </c>
      <c r="D45" s="26" t="s">
        <v>327</v>
      </c>
      <c r="E45" s="65"/>
    </row>
    <row r="46" spans="1:5" ht="104.25" customHeight="1">
      <c r="A46" s="75" t="s">
        <v>235</v>
      </c>
      <c r="B46" s="43" t="s">
        <v>140</v>
      </c>
      <c r="C46" s="80"/>
      <c r="D46" s="65"/>
      <c r="E46" s="92" t="s">
        <v>329</v>
      </c>
    </row>
    <row r="47" spans="1:5" ht="124.5" customHeight="1">
      <c r="A47" s="75"/>
      <c r="B47" s="91" t="s">
        <v>256</v>
      </c>
      <c r="C47" s="75" t="s">
        <v>284</v>
      </c>
      <c r="D47" s="26" t="s">
        <v>330</v>
      </c>
      <c r="E47" s="83"/>
    </row>
    <row r="48" spans="1:5" ht="16.5" customHeight="1">
      <c r="A48" s="227" t="s">
        <v>141</v>
      </c>
      <c r="B48" s="238"/>
      <c r="C48" s="238"/>
      <c r="D48" s="238"/>
      <c r="E48" s="238"/>
    </row>
    <row r="49" spans="1:5" ht="15.75" customHeight="1">
      <c r="A49" s="223" t="s">
        <v>142</v>
      </c>
      <c r="B49" s="224"/>
      <c r="C49" s="224"/>
      <c r="D49" s="224"/>
      <c r="E49" s="224"/>
    </row>
    <row r="50" spans="1:5" ht="15.75" customHeight="1">
      <c r="A50" s="223" t="s">
        <v>143</v>
      </c>
      <c r="B50" s="224"/>
      <c r="C50" s="224"/>
      <c r="D50" s="224"/>
      <c r="E50" s="224"/>
    </row>
    <row r="51" spans="1:5" ht="282.75" customHeight="1">
      <c r="A51" s="75" t="s">
        <v>54</v>
      </c>
      <c r="B51" s="26" t="s">
        <v>31</v>
      </c>
      <c r="C51" s="80"/>
      <c r="D51" s="26" t="s">
        <v>347</v>
      </c>
      <c r="E51" s="26" t="s">
        <v>288</v>
      </c>
    </row>
    <row r="52" spans="1:5" ht="63" customHeight="1">
      <c r="A52" s="75"/>
      <c r="B52" s="26" t="s">
        <v>258</v>
      </c>
      <c r="C52" s="75" t="s">
        <v>284</v>
      </c>
      <c r="D52" s="26" t="s">
        <v>289</v>
      </c>
      <c r="E52" s="65"/>
    </row>
    <row r="53" spans="1:5" ht="75" customHeight="1">
      <c r="A53" s="75"/>
      <c r="B53" s="26" t="s">
        <v>257</v>
      </c>
      <c r="C53" s="75" t="s">
        <v>284</v>
      </c>
      <c r="D53" s="26" t="s">
        <v>290</v>
      </c>
      <c r="E53" s="65"/>
    </row>
    <row r="54" spans="1:5" ht="15.75" customHeight="1">
      <c r="A54" s="191" t="s">
        <v>38</v>
      </c>
      <c r="B54" s="232"/>
      <c r="C54" s="232"/>
      <c r="D54" s="232"/>
      <c r="E54" s="233"/>
    </row>
    <row r="55" spans="1:5" ht="165" customHeight="1">
      <c r="A55" s="75" t="s">
        <v>55</v>
      </c>
      <c r="B55" s="26" t="s">
        <v>144</v>
      </c>
      <c r="C55" s="80"/>
      <c r="D55" s="47" t="s">
        <v>348</v>
      </c>
      <c r="E55" s="93" t="s">
        <v>293</v>
      </c>
    </row>
    <row r="56" spans="1:5" ht="75" customHeight="1">
      <c r="A56" s="75"/>
      <c r="B56" s="26" t="s">
        <v>259</v>
      </c>
      <c r="C56" s="75" t="s">
        <v>284</v>
      </c>
      <c r="D56" s="47" t="s">
        <v>349</v>
      </c>
      <c r="E56" s="84"/>
    </row>
    <row r="57" spans="1:5" ht="29.25" customHeight="1">
      <c r="A57" s="227" t="s">
        <v>236</v>
      </c>
      <c r="B57" s="236"/>
      <c r="C57" s="236"/>
      <c r="D57" s="236"/>
      <c r="E57" s="236"/>
    </row>
    <row r="58" spans="1:5" ht="183" customHeight="1">
      <c r="A58" s="75" t="s">
        <v>147</v>
      </c>
      <c r="B58" s="26" t="s">
        <v>237</v>
      </c>
      <c r="C58" s="80"/>
      <c r="D58" s="47" t="s">
        <v>294</v>
      </c>
      <c r="E58" s="93" t="s">
        <v>350</v>
      </c>
    </row>
    <row r="59" spans="1:5" ht="75" customHeight="1">
      <c r="A59" s="75"/>
      <c r="B59" s="26" t="s">
        <v>260</v>
      </c>
      <c r="C59" s="75" t="s">
        <v>284</v>
      </c>
      <c r="D59" s="47" t="s">
        <v>295</v>
      </c>
      <c r="E59" s="84"/>
    </row>
    <row r="60" spans="1:5" ht="16.5" customHeight="1">
      <c r="A60" s="227" t="s">
        <v>145</v>
      </c>
      <c r="B60" s="228"/>
      <c r="C60" s="228"/>
      <c r="D60" s="228"/>
      <c r="E60" s="228"/>
    </row>
    <row r="61" spans="1:5" ht="30" customHeight="1">
      <c r="A61" s="234" t="s">
        <v>146</v>
      </c>
      <c r="B61" s="235"/>
      <c r="C61" s="235"/>
      <c r="D61" s="235"/>
      <c r="E61" s="235"/>
    </row>
    <row r="62" spans="1:5" ht="18" customHeight="1">
      <c r="A62" s="229" t="s">
        <v>128</v>
      </c>
      <c r="B62" s="230"/>
      <c r="C62" s="230"/>
      <c r="D62" s="230"/>
      <c r="E62" s="230"/>
    </row>
    <row r="63" spans="1:5" ht="121.5" customHeight="1">
      <c r="A63" s="52" t="s">
        <v>56</v>
      </c>
      <c r="B63" s="43" t="s">
        <v>238</v>
      </c>
      <c r="C63" s="80"/>
      <c r="D63" s="82"/>
      <c r="E63" s="128" t="s">
        <v>298</v>
      </c>
    </row>
    <row r="64" spans="1:5" ht="103.5" customHeight="1">
      <c r="A64" s="52"/>
      <c r="B64" s="43" t="s">
        <v>261</v>
      </c>
      <c r="C64" s="75" t="s">
        <v>284</v>
      </c>
      <c r="D64" s="128" t="s">
        <v>299</v>
      </c>
      <c r="E64" s="82"/>
    </row>
    <row r="65" spans="1:5" ht="59.25" customHeight="1">
      <c r="A65" s="52"/>
      <c r="B65" s="43" t="s">
        <v>242</v>
      </c>
      <c r="C65" s="75"/>
      <c r="D65" s="82"/>
      <c r="E65" s="128" t="s">
        <v>300</v>
      </c>
    </row>
    <row r="66" spans="1:5" ht="132.75" customHeight="1">
      <c r="A66" s="85"/>
      <c r="B66" s="92" t="s">
        <v>262</v>
      </c>
      <c r="C66" s="75" t="s">
        <v>284</v>
      </c>
      <c r="D66" s="131" t="s">
        <v>301</v>
      </c>
      <c r="E66" s="82"/>
    </row>
    <row r="67" spans="1:5" ht="19.5" customHeight="1">
      <c r="A67" s="231" t="s">
        <v>239</v>
      </c>
      <c r="B67" s="232"/>
      <c r="C67" s="232"/>
      <c r="D67" s="232"/>
      <c r="E67" s="233"/>
    </row>
    <row r="68" spans="1:5" ht="162" customHeight="1">
      <c r="A68" s="75" t="s">
        <v>57</v>
      </c>
      <c r="B68" s="47" t="s">
        <v>149</v>
      </c>
      <c r="C68" s="80"/>
      <c r="D68" s="26" t="s">
        <v>309</v>
      </c>
      <c r="E68" s="47" t="s">
        <v>305</v>
      </c>
    </row>
    <row r="69" spans="1:5" ht="90" customHeight="1">
      <c r="A69" s="75"/>
      <c r="B69" s="47" t="s">
        <v>263</v>
      </c>
      <c r="C69" s="75" t="s">
        <v>284</v>
      </c>
      <c r="D69" s="26" t="s">
        <v>310</v>
      </c>
      <c r="E69" s="66"/>
    </row>
    <row r="70" spans="1:5" ht="16.5" customHeight="1">
      <c r="A70" s="227" t="s">
        <v>240</v>
      </c>
      <c r="B70" s="228"/>
      <c r="C70" s="228"/>
      <c r="D70" s="228"/>
      <c r="E70" s="228"/>
    </row>
    <row r="71" spans="1:5" ht="90.75" customHeight="1">
      <c r="A71" s="75" t="s">
        <v>58</v>
      </c>
      <c r="B71" s="47" t="s">
        <v>150</v>
      </c>
      <c r="C71" s="80"/>
      <c r="D71" s="86"/>
      <c r="E71" s="133" t="s">
        <v>308</v>
      </c>
    </row>
    <row r="72" spans="1:5" ht="91.5" customHeight="1">
      <c r="A72" s="75"/>
      <c r="B72" s="47" t="s">
        <v>264</v>
      </c>
      <c r="C72" s="75" t="s">
        <v>284</v>
      </c>
      <c r="D72" s="132" t="s">
        <v>307</v>
      </c>
      <c r="E72" s="87"/>
    </row>
    <row r="73" spans="1:5">
      <c r="A73" s="225" t="s">
        <v>246</v>
      </c>
      <c r="B73" s="226"/>
      <c r="C73" s="226"/>
      <c r="D73" s="226"/>
      <c r="E73" s="226"/>
    </row>
    <row r="74" spans="1:5">
      <c r="A74" s="75" t="s">
        <v>59</v>
      </c>
      <c r="B74" s="47" t="s">
        <v>155</v>
      </c>
      <c r="C74" s="80"/>
      <c r="D74" s="66"/>
      <c r="E74" s="61"/>
    </row>
    <row r="75" spans="1:5" ht="119.25" customHeight="1">
      <c r="A75" s="80"/>
      <c r="B75" s="93" t="s">
        <v>265</v>
      </c>
      <c r="C75" s="244" t="s">
        <v>284</v>
      </c>
      <c r="D75" s="47" t="s">
        <v>275</v>
      </c>
      <c r="E75" s="61"/>
    </row>
    <row r="76" spans="1:5" ht="45">
      <c r="A76" s="75" t="s">
        <v>151</v>
      </c>
      <c r="B76" s="47" t="s">
        <v>156</v>
      </c>
      <c r="C76" s="80"/>
      <c r="D76" s="66"/>
      <c r="E76" s="61"/>
    </row>
    <row r="77" spans="1:5" ht="120">
      <c r="A77" s="80"/>
      <c r="B77" s="93" t="s">
        <v>266</v>
      </c>
      <c r="C77" s="244" t="s">
        <v>284</v>
      </c>
      <c r="D77" s="47" t="s">
        <v>274</v>
      </c>
      <c r="E77" s="61"/>
    </row>
    <row r="78" spans="1:5" ht="45">
      <c r="A78" s="75" t="s">
        <v>152</v>
      </c>
      <c r="B78" s="47" t="s">
        <v>157</v>
      </c>
      <c r="C78" s="80"/>
      <c r="D78" s="66"/>
      <c r="E78" s="61"/>
    </row>
    <row r="79" spans="1:5" ht="63" customHeight="1">
      <c r="A79" s="75"/>
      <c r="B79" s="47" t="s">
        <v>267</v>
      </c>
      <c r="C79" s="244" t="s">
        <v>284</v>
      </c>
      <c r="D79" s="93" t="s">
        <v>273</v>
      </c>
      <c r="E79" s="61"/>
    </row>
    <row r="80" spans="1:5" ht="63" customHeight="1">
      <c r="A80" s="75" t="s">
        <v>153</v>
      </c>
      <c r="B80" s="47" t="s">
        <v>158</v>
      </c>
      <c r="C80" s="80"/>
      <c r="D80" s="66"/>
      <c r="E80" s="61"/>
    </row>
    <row r="81" spans="1:5" ht="63" customHeight="1">
      <c r="A81" s="80"/>
      <c r="B81" s="47" t="s">
        <v>269</v>
      </c>
      <c r="C81" s="244" t="s">
        <v>284</v>
      </c>
      <c r="D81" s="47" t="s">
        <v>272</v>
      </c>
      <c r="E81" s="61"/>
    </row>
    <row r="82" spans="1:5" ht="31.5" customHeight="1">
      <c r="A82" s="75" t="s">
        <v>154</v>
      </c>
      <c r="B82" s="47" t="s">
        <v>241</v>
      </c>
      <c r="C82" s="80"/>
      <c r="D82" s="66"/>
      <c r="E82" s="61"/>
    </row>
    <row r="83" spans="1:5" ht="208.5" customHeight="1">
      <c r="A83" s="80"/>
      <c r="B83" s="47" t="s">
        <v>270</v>
      </c>
      <c r="C83" s="244" t="s">
        <v>284</v>
      </c>
      <c r="D83" s="93" t="s">
        <v>271</v>
      </c>
      <c r="E83" s="61"/>
    </row>
  </sheetData>
  <mergeCells count="26">
    <mergeCell ref="A10:E10"/>
    <mergeCell ref="A18:E18"/>
    <mergeCell ref="A32:E32"/>
    <mergeCell ref="A48:E48"/>
    <mergeCell ref="A60:E60"/>
    <mergeCell ref="A17:E17"/>
    <mergeCell ref="A19:E19"/>
    <mergeCell ref="A20:E20"/>
    <mergeCell ref="A12:E12"/>
    <mergeCell ref="A11:E11"/>
    <mergeCell ref="A33:E33"/>
    <mergeCell ref="A54:E54"/>
    <mergeCell ref="A23:E23"/>
    <mergeCell ref="A26:E26"/>
    <mergeCell ref="A29:E29"/>
    <mergeCell ref="A41:E41"/>
    <mergeCell ref="A34:E34"/>
    <mergeCell ref="A37:E37"/>
    <mergeCell ref="A73:E73"/>
    <mergeCell ref="A70:E70"/>
    <mergeCell ref="A62:E62"/>
    <mergeCell ref="A67:E67"/>
    <mergeCell ref="A49:E49"/>
    <mergeCell ref="A50:E50"/>
    <mergeCell ref="A61:E61"/>
    <mergeCell ref="A57:E57"/>
  </mergeCells>
  <pageMargins left="0.25" right="0.25" top="0.14166666666666666" bottom="0.75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9" sqref="J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мест.бюдж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2022-02-25T07:55:06Z</cp:lastPrinted>
  <dcterms:created xsi:type="dcterms:W3CDTF">2014-05-05T16:51:08Z</dcterms:created>
  <dcterms:modified xsi:type="dcterms:W3CDTF">2022-02-25T07:56:17Z</dcterms:modified>
</cp:coreProperties>
</file>